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ikkfs\IKK-Share\Főigazgatóság\Szakmai Igazgatóság\02_modszertani_iroda\02_fejlesztesi_csoport\KKK és PTT összefésülése\6_Végleges\Honvédelem\Fegyverműszerész technikus\"/>
    </mc:Choice>
  </mc:AlternateContent>
  <xr:revisionPtr revIDLastSave="0" documentId="8_{F54311D2-298C-4C32-96C1-8FA613A12F15}" xr6:coauthVersionLast="47" xr6:coauthVersionMax="47" xr10:uidLastSave="{00000000-0000-0000-0000-000000000000}"/>
  <bookViews>
    <workbookView xWindow="0" yWindow="0" windowWidth="17730" windowHeight="15750" xr2:uid="{AAF40F27-048F-46A9-B613-E2F8B6A3509A}"/>
  </bookViews>
  <sheets>
    <sheet name="6.2" sheetId="1" r:id="rId1"/>
    <sheet name="6.3" sheetId="3" r:id="rId2"/>
  </sheets>
  <definedNames>
    <definedName name="_xlnm._FilterDatabase" localSheetId="0" hidden="1">'6.2'!$A$1:$H$400</definedName>
    <definedName name="_xlnm._FilterDatabase" localSheetId="1" hidden="1">'6.3'!$A$1:$H$452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3" l="1"/>
  <c r="H23" i="3"/>
  <c r="H28" i="3"/>
  <c r="H34" i="3"/>
  <c r="H51" i="3"/>
  <c r="H55" i="3"/>
  <c r="H61" i="3"/>
  <c r="H73" i="3"/>
  <c r="H79" i="3"/>
  <c r="H83" i="3"/>
  <c r="H89" i="3"/>
  <c r="H93" i="3"/>
  <c r="H100" i="3"/>
  <c r="H104" i="3"/>
  <c r="H108" i="3"/>
  <c r="H112" i="3"/>
  <c r="F114" i="3" s="1"/>
  <c r="H17" i="1" l="1"/>
  <c r="H37" i="1"/>
  <c r="H60" i="1"/>
  <c r="H54" i="1"/>
  <c r="H28" i="1"/>
  <c r="H47" i="1"/>
  <c r="H7" i="1"/>
  <c r="F62" i="1" l="1"/>
</calcChain>
</file>

<file path=xl/sharedStrings.xml><?xml version="1.0" encoding="utf-8"?>
<sst xmlns="http://schemas.openxmlformats.org/spreadsheetml/2006/main" count="322" uniqueCount="217">
  <si>
    <t>Sorszám</t>
  </si>
  <si>
    <t>Javasolt tananyagegységek</t>
  </si>
  <si>
    <t>Készségek, képességek</t>
  </si>
  <si>
    <t>Ismeretek</t>
  </si>
  <si>
    <t>Elvárt viselkedésmódok, attitűdök</t>
  </si>
  <si>
    <t>Önállóság és felelősség mértéke</t>
  </si>
  <si>
    <t>Javasolt tananyagelemek</t>
  </si>
  <si>
    <t>Javasolt időkeret átlag-óraszáma</t>
  </si>
  <si>
    <t xml:space="preserve">Összesen: </t>
  </si>
  <si>
    <t>Lehetséges projektfeladat az oktatás során</t>
  </si>
  <si>
    <t>Képes a Szolgálati-, valamint az Alaki Szabályzatban és az Öltözködési utasításban meghatározottak alkalmazására.</t>
  </si>
  <si>
    <t>Ismeri a Szolgálati-, az Alaki Szabályzatban és az Öltözködési utasításban meghatározottakat.</t>
  </si>
  <si>
    <t>Megjelenésére, öltözetére, felszerelésére igényes, azt rendszeresen karbantartja. Törekszik a tiszta, egészséges és alakias megjelenésre.</t>
  </si>
  <si>
    <t>Szakmai útmutatás mellett önállóan vezeti és irányítja a rábízott csoportok, kötelékek tevékenységét.</t>
  </si>
  <si>
    <t>Feladatait az alapvető katonai normák alapján végzi.</t>
  </si>
  <si>
    <t>Tisztában van a Nemzetközi Hadijog előírásaival és annak fejezeteivel.</t>
  </si>
  <si>
    <t>Törekszik a tiszta és egészséges megjelenésre.</t>
  </si>
  <si>
    <t xml:space="preserve">Önállóan végzi a szakmai utasításokban meghatározott feladatait. </t>
  </si>
  <si>
    <t xml:space="preserve">Parancsot ad, parancsot hajt végre. </t>
  </si>
  <si>
    <t>Ismeri a Magyar Honvédség felépítését és a katonai szervezetek jellemzőit.</t>
  </si>
  <si>
    <t>Kész a rábízott csoportok, kötelékek vezetésére, szükség esetén irányítására.</t>
  </si>
  <si>
    <t xml:space="preserve">Szakmai iránymutatás mellett végzi saját, valamint a rábízott csoportok, kötelékek szellemi és fizikai felkészülését. </t>
  </si>
  <si>
    <t xml:space="preserve">Képes a rábízott foglalkozások előkészítésére és levezetésére. </t>
  </si>
  <si>
    <t xml:space="preserve">Ismeri a katonai foglalkozások megszervezésére és levezetésére vonatkozó kiképzés-módszertani előírásokat. </t>
  </si>
  <si>
    <t xml:space="preserve">Folyamatosan fejleszti kommunikációs és előadói képességét. </t>
  </si>
  <si>
    <t xml:space="preserve">Önállóan képes felkészítést végrehajtani a szakmai előírásoknak megfelelően. </t>
  </si>
  <si>
    <t xml:space="preserve"> A katonai rendfokozatokat, beosztásokat és az azokból adódó függelmi viszonyokat beazonosítja, azok összefüggéseit speciális körülmények között is hibátlanul alkalmazza.</t>
  </si>
  <si>
    <t>Érti a katonai rendfokozatokhoz és beosztásokhoz rendelt jogokat és kötelességeket.</t>
  </si>
  <si>
    <t>Tiszteletben tartja és elfogadja a szolgálati érintkezés szabályait.</t>
  </si>
  <si>
    <t xml:space="preserve">Betartja és betartatja a szabályzatokban, parancsokban meghatározott előírásokat, feladatszabásokat, utasításokat. </t>
  </si>
  <si>
    <t>Tájolási, egyszerűbb szerkesztési feladatokat hajt végre, meghatározza álláspontját.</t>
  </si>
  <si>
    <t xml:space="preserve">Ismeri a térképészeti alapfogalmakat, jeleket, egyszerűbb szerkesztési és álláspont-meghatározási műveletek végrehajtásának előírásait. </t>
  </si>
  <si>
    <t>Tudatosan alkalmazza a helymeghatározással, tájékozódással és egyszerűbb vázlatok készítésével kapcsolatos ismereteit.</t>
  </si>
  <si>
    <t xml:space="preserve">Önállóan képes alapvető mérési, szerkesztési, tájolási feladatok végrehajtására és az ismeretek átadására a vonatkozó előírások alapján. </t>
  </si>
  <si>
    <t>Képes az alapvető hadi- és fegyverzettechnikai eszközök kezelésére, technikai kiszolgálására, valamint a szükséges logisztikai és támogató feladatok végrehajtására.</t>
  </si>
  <si>
    <t>Ismeri az MH-ban rendszeresített egyéni és kollektív hadfelszerelést, valamint logisztikai támogatási feladatokat.</t>
  </si>
  <si>
    <t>Törekszik az egyéni és kollektív eszközök szakszerű kezelésére és kiszolgálására.</t>
  </si>
  <si>
    <t>A szabályzatokban meghatározottak alapján kezeli a katonai eszközöket.</t>
  </si>
  <si>
    <t>Alaki rendgyakorlat</t>
  </si>
  <si>
    <t>Alaki mozdulatok és fogások fegyver nélkül egyénileg és kötelékben</t>
  </si>
  <si>
    <t>Alapszintű katonai ismeretek</t>
  </si>
  <si>
    <t>Etika és jogszabály ismeret</t>
  </si>
  <si>
    <t>Szakmai kommunikáció és önismeret fejlesztés</t>
  </si>
  <si>
    <t>Katonai vezetés, vezetés-irányítás</t>
  </si>
  <si>
    <t>Hadtörténeti ismeretek</t>
  </si>
  <si>
    <t>Ágazattechnikai ismeretek</t>
  </si>
  <si>
    <t>Eszközismeret</t>
  </si>
  <si>
    <t>Fegyverzettechnika</t>
  </si>
  <si>
    <t>Katonai térkép és tereptani alapismeretek</t>
  </si>
  <si>
    <t>Katonai kiképzés</t>
  </si>
  <si>
    <t>Békevezetési ismeretek</t>
  </si>
  <si>
    <t>Harcvezetési alapismeretek</t>
  </si>
  <si>
    <t>Honvédelmi és katonai igazgatási ismeretek</t>
  </si>
  <si>
    <t>Katonai közelharc és kézitusa</t>
  </si>
  <si>
    <t>Önvédelmi alapismeretek és kondicionális képességek fejlesztése</t>
  </si>
  <si>
    <t>Geopolitikai földrajz</t>
  </si>
  <si>
    <t>A világ geopolitikai földrajza</t>
  </si>
  <si>
    <t>Európa és Magyarország geopolitikai földrajza</t>
  </si>
  <si>
    <r>
      <t xml:space="preserve">időkeret: </t>
    </r>
    <r>
      <rPr>
        <sz val="11"/>
        <color theme="1"/>
        <rFont val="Franklin Gothic Book"/>
        <family val="2"/>
        <charset val="238"/>
      </rPr>
      <t>8 óra</t>
    </r>
  </si>
  <si>
    <r>
      <t xml:space="preserve">időkeret: </t>
    </r>
    <r>
      <rPr>
        <sz val="11"/>
        <color theme="1"/>
        <rFont val="Franklin Gothic Book"/>
        <family val="2"/>
        <charset val="238"/>
      </rPr>
      <t>16 óra</t>
    </r>
  </si>
  <si>
    <r>
      <t>"A" A katonák mindennapi tevékenysége (1; 2; 3; 5. Sor)</t>
    </r>
    <r>
      <rPr>
        <b/>
        <sz val="11"/>
        <color rgb="FFFF0000"/>
        <rFont val="Franklin Gothic Book"/>
        <family val="2"/>
        <charset val="238"/>
      </rPr>
      <t xml:space="preserve">  </t>
    </r>
  </si>
  <si>
    <t xml:space="preserve">"A" A katonák mindennapi tevékenysége (1; 2; 3; 5. Sor)  </t>
  </si>
  <si>
    <t>"C" Általános tájékozódási és geopolitikai felkészítés (6. Sor)</t>
  </si>
  <si>
    <t>"B" Békeidőszaki személyi felkészítés (4. Sor)</t>
  </si>
  <si>
    <t>"D" Általános technikai ismeretek felkészítés (7. Sor)</t>
  </si>
  <si>
    <r>
      <t xml:space="preserve">Kapcsolódó tananyagegységek:
</t>
    </r>
    <r>
      <rPr>
        <sz val="11"/>
        <color theme="1"/>
        <rFont val="Franklin Gothic Book"/>
        <family val="2"/>
        <charset val="238"/>
      </rPr>
      <t>"C"</t>
    </r>
  </si>
  <si>
    <r>
      <t xml:space="preserve">Kapcsolódó tananyagegységek:
</t>
    </r>
    <r>
      <rPr>
        <sz val="11"/>
        <color theme="1"/>
        <rFont val="Franklin Gothic Book"/>
        <family val="2"/>
        <charset val="238"/>
      </rPr>
      <t>"A", "B", "D"</t>
    </r>
  </si>
  <si>
    <t>Alaki mozdulatok és fogások fegyverrel egyénileg és kötelékben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</si>
  <si>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képzésben részt vevő személy elsajátítja a foglalkozásokra történő felkészülés lépéseit, valamint a foglalkozáshoz szükséges eszközök és anyagok beazonosításának és igénylésének módját. Önállóan képes alkalmazni a kiképzési foglalkozások megtartásához és vezetéséhez szükséges ismereteit, továbbá fel tud készülni az alapkiképzési foglalkozásokra, és képes azokat önállóan megtartani.</t>
    </r>
  </si>
  <si>
    <r>
      <t xml:space="preserve">A tananyagelemek és a deszkriptorok projektszemléletű kapcsolódása:  
</t>
    </r>
    <r>
      <rPr>
        <sz val="11"/>
        <color theme="1"/>
        <rFont val="Franklin Gothic Book"/>
        <family val="2"/>
        <charset val="238"/>
      </rPr>
      <t>A képzésben részt vevő személy elsajátítja az alapvető katonai fogalmakat és szabályokat. Képes beazonosítani a munkavégzéshez szükséges utasításokat és szabályzatokat, önállóan feldolgozni azok tartalmát, valamint a feldolgozást követően alkalmazni a megfogalmazott előírásokat.</t>
    </r>
  </si>
  <si>
    <r>
      <t>A tananyagelemek és a deszkriptorok projektszemléletű kapcsolódása:</t>
    </r>
    <r>
      <rPr>
        <sz val="11"/>
        <color theme="1"/>
        <rFont val="Franklin Gothic Book"/>
        <family val="2"/>
        <charset val="238"/>
      </rPr>
      <t xml:space="preserve"> 
A képzésben részt vevő személyek megismerik és megértik az általános katonai rend és fegyelem fontosságát, valamint képessé válnak arra, hogy az alapvető szabályzatok alapján végezzék mindennapi feladataikat.</t>
    </r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</si>
  <si>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képzésben részt vevő személy elsajátítja a foglalkozások megtartásához szükséges eszközök és anyagok igénylésének rendjét. Képes fenntartani a rábízott kötelék, illetve személyi állomány motivációját, valamint iránymutatás alapján elvégzi a személyi állomány szellemi és fizikai felkészítését.</t>
    </r>
  </si>
  <si>
    <r>
      <t xml:space="preserve">A tananyagelemek és a deszkriptorok projektszemléletű kapcsolódása: 
</t>
    </r>
    <r>
      <rPr>
        <sz val="11"/>
        <rFont val="Franklin Gothic Book"/>
        <family val="2"/>
        <charset val="238"/>
      </rPr>
      <t>A képzésben részt vevő személy elsajátítja a tájékozódási és egyszerűbb szerkesztési feladatok végrehajtásának lépéseit, valamint saját álláspontjának meghatározását. Megismeri a térképészeti alapfogalmakat és a helymeghatározással kapcsolatos előírásokat. Önállóan képes alkalmazni a tájékozódással és vázlatkészítéssel kapcsolatos ismereteit, továbbá végre tudja hajtani az alapvető mérési feladatokat.</t>
    </r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</si>
  <si>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képzésben részt vevő személy megtanulja azonosítani a katonai rendfokozatokat és az azokhoz általában kapcsolódó beosztási szinteket. Önállóan képes alkalmazni a szolgálati és alaki szabályokkal kapcsolatos ismereteit, valamint megfelelni az alapvető katonai udvariassági szabályoknak és azok szerint tevékenykedni.</t>
    </r>
  </si>
  <si>
    <r>
      <t xml:space="preserve">A tananyagelemek és a deszkriptorok projektszemléletű kapcsolódása: 
</t>
    </r>
    <r>
      <rPr>
        <sz val="11"/>
        <rFont val="Franklin Gothic Book"/>
        <family val="2"/>
        <charset val="238"/>
      </rPr>
      <t>A képzésben részt vevő személy képes az alapvető hadi- és fegyverzettechnikai eszközök kezelésére és technikai kiszolgálására, valamint logisztikai feladatok végrehajtására. Megismeri a Magyar Honvédségnél rendszeresített eszközöket és a kapcsolódó támogatási feladatokat. Törekszik a katonai eszközök szakszerű, a szabályzatoknak megfelelő kezelésére.</t>
    </r>
  </si>
  <si>
    <t>Általános felkészítési feladatok
A képzésben részt vevő személyek készítsenek egy 5, 10 vagy 15 perces foglalkozás megtartásához szükséges foglalkozási jegyet, amely kapcsolódik az oktatás során átadott elméleti és/vagy gyakorlati ismeretekhez (például: technikai ismeretek, hadtörténeti ismeretek, kommunikációs alapismeretek, csoportfeladatok a problémamegoldás témakörében, alaki foglalkozás, testnevelés, bemelegítés, biztonsági rendszabályok stb.).
A jegy elkészítését követően a megadott időintervallumban tartsanak meg egy ismeretközlő vagy gyakorló foglalkozást, a fokozatosság elvét szem előtt tartva. Elméleti foglalkozás esetén javasolt a prezentációval (pl. PowerPoint) támogatott előadásmód alkalmazása és gyakorlása.
A feladat célja a képzésben részt vevők előadói és kiképzői jártasságának fejlesztése, valamint kommunikációs készségeik erősítése. A feladat végrehajtható egyéni, páros vagy kis csoportos munkaformában, a hosszabb foglalkozások esetén a tartalom részfoglalkozásokra történő bontásával.
A foglalkozásra való felkészülés során javasolt a hatályos szabályzatok, doktrínák, kezelési utasítások felhasználása. Előremutató tematikájú vagy hadtörténeti jellegű foglalkozások esetén célszerű az önálló kutatómunkát is alkalmazni.
A felkészülés támogatására ajánlott egy mintafoglalkozás bemutatása – ismeretközlő vagy gyakorlati jelleggel –, amely kiindulópontként szolgálhat az önálló feladatmegoldáshoz. A végrehajtást követően az előadót azonnal értékelni kell, és javaslatokkal támogatni, motiválni a további szakmai feladatokra.</t>
  </si>
  <si>
    <t>Katonai közelharc alapjai és erőnlét fokozás</t>
  </si>
  <si>
    <t>Infokommunikációs és prezentációs ismeretek</t>
  </si>
  <si>
    <t>Általános tájékozódási feladatok
A képzésben részt vevő személyek készítsenek egy 5, 10 vagy 15 perces foglalkozás megtartásához szükséges foglalkozási jegyet, amely kapcsolódik az oktatás során átadott elméleti és/vagy gyakorlati ismeretekhez.
Javasolt a különböző vázlatok készítésének gyakorlása, például:
Tájékozódási pontvázlat
Azimutmenet-vázlat
Ezt követően egyénileg, párban vagy kiscsoportban kerüljön sor tájékozódási feladatok végrehajtására, például:
azimutmenet végrehajtása,
tájékozódás térkép vagy GPS segítségével terepen, városi környezetben – gyalogosan, majd gépjárművel.
A feladatok során különböző álláspontokon lehetőség nyílik eltérő tematikus ismeretek gyakorlására, elsősorban a békevezetési és harcvezetési ismeretek témaköréből, például:
álcázás, CBRN (vegyi, biológiai, radiológiai és nukleáris) ismeretek, egészségügyi ismeretek, híradó ismeretek, térképolvasás,
térképen végezhető alapvető műveletek.
A feladat célja a résztvevők előadói és kiképzői jártasságának fejlesztése, kommunikációs képességeik fejlesztése, valamint tájékozódási készségeik készségszintű kialakítása.
A foglalkozások egyéni, páros vagy kiscsoportos munkaformában is végrehajthatók. A hosszabb foglalkozásokat célszerű részfoglalkozásokra bontani.
A felkészülés során javasolt a hatályos szabályzatok és egyéb szakmai dokumentumok (pl. kezelési utasítások, kiképzési segédletek) használata. Előremutató vagy hadtörténeti jellegű foglalkozások esetén ajánlott az önálló kutatómunka bevonása.
A foglalkozás megtartásához érdemes mintaként bemutatni egy alap ismeretközlő vagy gyakorlati bemutató foglalkozást. Az önálló feladatmegoldás során ösztönözni kell a résztvevők saját ötleteinek beépítését is.
A foglalkozást követően az előadót azonnal értékelni kell, visszajelzésekkel és javaslatokkal motiválva őt a további szakmai fejlődésre.</t>
  </si>
  <si>
    <r>
      <t>Ágazati alapoktatás összes órasz</t>
    </r>
    <r>
      <rPr>
        <b/>
        <sz val="11"/>
        <rFont val="Franklin Gothic Book"/>
        <family val="2"/>
        <charset val="238"/>
      </rPr>
      <t>ám</t>
    </r>
    <r>
      <rPr>
        <b/>
        <sz val="11"/>
        <color theme="1"/>
        <rFont val="Franklin Gothic Book"/>
        <family val="2"/>
        <charset val="238"/>
      </rPr>
      <t>:</t>
    </r>
  </si>
  <si>
    <t>Projektfeladat: Replika elöltöltő pisztoly fa markolatának elkészítése és lakatszerkezetének beillesztése
Cél: A projekt célja, hogy a tanulók bemutassák a kézi szerszámok és megmunkáló gépek használatában szerzett jártasságukat faanyagok megmunkálásában és alkatrészek beillesztésében.
Feladatok:
- Az alapanyagok előkészítése, szerszámok kiválasztása.
- Fa markolat elkészítése.
- Fém alkatrészek beillesztése a fa markolatba, pontos illeszkedéssel.
Időkeret: A projektet a 13. évfolyam végére kell befejezni.
Eszközök: Az alapanyagokat, szerszámokat és gépeket az intézmény biztosítja.
Eredmények: A fa markolatot el kell készíteni és a fém alkatrészeket be kell illeszteni. Az illeszkedés és mérethelyesség a műszaki rajzoknak megfelelően történik.
Értékelés: A projekt értékelése a mérethelyesség és illeszkedés alapján történik. Az összeszerelt alkatrészeknek működniük kell.
Záró gondolatok: A tanulók részletes visszajelzést kapnak a munkájukról, kiemelve a pozitívumokat és a fejlesztendő területeket.</t>
  </si>
  <si>
    <r>
      <t xml:space="preserve">Kapcsolódó tananyagegységek: 
</t>
    </r>
    <r>
      <rPr>
        <sz val="11"/>
        <color theme="1"/>
        <rFont val="Franklin Gothic Book"/>
        <family val="2"/>
        <charset val="238"/>
      </rPr>
      <t>"A"</t>
    </r>
  </si>
  <si>
    <t>Munkabiztonság, tűz- és környezetvédelem</t>
  </si>
  <si>
    <t>Gépészeti alapismeretek</t>
  </si>
  <si>
    <t>Munkáját a munka-, tűz- és környezetvédelmi szabályok következetesen fegyelmezett betartása és szigorú betartatása mellett végzi.</t>
  </si>
  <si>
    <t>Elkötelezett a biztonságos munkavégzés mellett, törekszik a rendszabályok precíz, szakszerű betartására.</t>
  </si>
  <si>
    <t>A biztonságos munkavégzés érdekében a megfelelő munka-, tűz- és környezetvédelmi előírásokat alkalmazza.</t>
  </si>
  <si>
    <t>Fémek hőkezelése</t>
  </si>
  <si>
    <t>Anyagvizsgálatok</t>
  </si>
  <si>
    <t>Fémek és nem fémek forgácsolási technológiái</t>
  </si>
  <si>
    <t>Fémek képlékeny alakítása</t>
  </si>
  <si>
    <t>Mechanika - gépelemek</t>
  </si>
  <si>
    <t>Műszaki kommunikáció</t>
  </si>
  <si>
    <t>Méréstechnika</t>
  </si>
  <si>
    <t>Fémipari alapmegmunkálások</t>
  </si>
  <si>
    <t>Új megoldásokat kezdeményez.</t>
  </si>
  <si>
    <t>Motivált új technológiák bevezetésében.</t>
  </si>
  <si>
    <t>Ismeri a lőfegyverek alkatrészeinek gyártástechnológiáját, felismeri a célszerszámok gyártásának szükségszerűségét.</t>
  </si>
  <si>
    <t>Betartja az érvényben lévő jogszabályokat, rendelkezéseket.</t>
  </si>
  <si>
    <t>Felelősséget vállal a munkája minőségéért.</t>
  </si>
  <si>
    <t>Javítási módok, javítások során alkalmazott eszközök</t>
  </si>
  <si>
    <t>Lőfegyverek javítása</t>
  </si>
  <si>
    <t>Felelősséget vállal a munkalap helyes kitöltéséért.</t>
  </si>
  <si>
    <t>Elkötelezett az elvégzett munka pontos dokumentálásában.</t>
  </si>
  <si>
    <t>Felsorolja az elvégzett tevékenységeket.</t>
  </si>
  <si>
    <t>A végrehajtott javításokról munkalapot tölt ki.</t>
  </si>
  <si>
    <t>Betartja a hulladékkezelés szabályait.</t>
  </si>
  <si>
    <t>Képviseli a természetvédelem értékrendjét. Ügyel arra, hogy munkahelyi környezete kialakítása során érvényesüljenek a fenntarthatóság szempontjai, mind az eszközök, módszerek kiválasztásában, mind a keletkező hulladék kezelésében.</t>
  </si>
  <si>
    <t>Felismeri a hulladékgazdálkodás jelentőségét.</t>
  </si>
  <si>
    <t>Lőfegyverek típusismerete</t>
  </si>
  <si>
    <t>Golyószórók, géppuskák hibabehatárolása, javítása</t>
  </si>
  <si>
    <t>Puskák, karabélyok, gépkarabélyok hibabehatárolása, javítása</t>
  </si>
  <si>
    <t>Pisztolyok, géppisztolyok hibabehatárolása, javítása</t>
  </si>
  <si>
    <t>Kritikusan szemléli a javítás minőségét.</t>
  </si>
  <si>
    <t>Behatóan ismeri a javított eszköz működését.</t>
  </si>
  <si>
    <t>Javítás utáni működésellenőrzést végez.</t>
  </si>
  <si>
    <t>Lőfegyverek hideg- és meleg belövése</t>
  </si>
  <si>
    <t>Önállóan végzi a tevékenységet.</t>
  </si>
  <si>
    <t>Motivált a pontos és balesetmentes munkavégzésben.</t>
  </si>
  <si>
    <t>Komplexitásában ismeri a beszabályozás menetét.</t>
  </si>
  <si>
    <t>Cél- és keresőtávcsövek általános felépítése</t>
  </si>
  <si>
    <t>Optikai építőelemek</t>
  </si>
  <si>
    <t>Fénytani alapismeretek</t>
  </si>
  <si>
    <t>Optikai alapismeretek</t>
  </si>
  <si>
    <t>Szokásos időtartam alatt végzi el a munkát.</t>
  </si>
  <si>
    <t>Érdeklődik az új megoldások iránt.</t>
  </si>
  <si>
    <t>Ismeri a távcsőszerelékek felszerelésének lehetőségeit.</t>
  </si>
  <si>
    <t>Céltávcsövet lőfegyverre felszerel.</t>
  </si>
  <si>
    <t>Munkavégzése során minőségorientált.</t>
  </si>
  <si>
    <t>Fegyvergyártásban alkalmazott nem fémes anyagok</t>
  </si>
  <si>
    <t>Gyártástechnológia</t>
  </si>
  <si>
    <t>Képes a hibák önálló javítására.</t>
  </si>
  <si>
    <t>Kritikusan szemléli saját munkáját.</t>
  </si>
  <si>
    <t>Ismeri a fém-fa alkatrészek csatlakoztatási lehetőségeit, azok technológiáját.</t>
  </si>
  <si>
    <t>Fa ágyazásba fém alkatrészt illeszt.</t>
  </si>
  <si>
    <t>Betartja a technológiákat.</t>
  </si>
  <si>
    <t>Tiszteletben tartja a megrendelő igényeit.</t>
  </si>
  <si>
    <t>Korrózió elleni védelem</t>
  </si>
  <si>
    <t>Nem oldható kötések</t>
  </si>
  <si>
    <t>Oldható kötések</t>
  </si>
  <si>
    <t>Képes önellenőrzésre.</t>
  </si>
  <si>
    <t>Értékként tekint a javítások minőségére.</t>
  </si>
  <si>
    <t>Komplexitásában ismeri a javítási folyamatokat.</t>
  </si>
  <si>
    <t>Alkatrészcserés és egyedi javításokat hajt végre.</t>
  </si>
  <si>
    <t>Döntéseit a gazdasági érdekek figyelembevételével hozza meg.</t>
  </si>
  <si>
    <t>Kiválasztja a javításokhoz szükséges technológiákat, anyagokat, gépeket, szerszámokat.</t>
  </si>
  <si>
    <t>Lövedék röppályája</t>
  </si>
  <si>
    <t>Lövésfolyamat</t>
  </si>
  <si>
    <t>Lőporok, lőporjellemzők</t>
  </si>
  <si>
    <t>Lőszerek felépítése, működésük</t>
  </si>
  <si>
    <t>Lőelmélet</t>
  </si>
  <si>
    <t>Szerkezeti egységek jellemző meghibásodásai</t>
  </si>
  <si>
    <t>Lőfegyverek rendszertana</t>
  </si>
  <si>
    <t>Lőfegyverek szerkezettana</t>
  </si>
  <si>
    <t>Lőfegyverek fejlődéstörténete</t>
  </si>
  <si>
    <t>Lőfegyverismeret</t>
  </si>
  <si>
    <t>Ismeri a lőfegyverek lehetséges hibáit és azok elhárítási lehetőségeit.</t>
  </si>
  <si>
    <t>Szakutasításokban, tűréstáblákban, C.I.P. rendszerben előírtak alapján végrehajtja a lőfegyverek karbantartását, technikai ellenőrzését, hibabehatárolását. Hibakimutatást készít.</t>
  </si>
  <si>
    <t>„B” LŐFEGYVEREK TECHNIKAI KISZOLGÁLÁSA (5. SOR)</t>
  </si>
  <si>
    <t>Lőfegyverek hatástalanításának rendje</t>
  </si>
  <si>
    <t>Lőfegyverek megszerzésének, tartásának rendje</t>
  </si>
  <si>
    <t>Szakmai jog</t>
  </si>
  <si>
    <t>Figyelemmel kíséri a munkatevékenységhez kapcsolódó jogszabályi változásokat.</t>
  </si>
  <si>
    <t>Ismeri az érvényben lévő szakmai törvények, jogszabályok előírásait.</t>
  </si>
  <si>
    <t>Betartja a feladathoz kapcsolódó munkavédelmi és balesetelhárítási szabályokat.</t>
  </si>
  <si>
    <t>Szem előtt tartja a kötésekkel szemben támasztott követelményeket, azok teljesítését.</t>
  </si>
  <si>
    <t>Ismeri az oldható és nem oldható kötések tulajdonságait, anyagait, technológiáját.</t>
  </si>
  <si>
    <t>Csavar- és szegecskötéseket, valamint lágy- és keményforrasztással, hegesztéssel kötéseket készít.</t>
  </si>
  <si>
    <t>Öntési technológiák</t>
  </si>
  <si>
    <t>Fegyvergyártásban alkalmazott fémes anyagok</t>
  </si>
  <si>
    <t>Tengelykapcsolók</t>
  </si>
  <si>
    <t>Tengelyek és csapágyazások</t>
  </si>
  <si>
    <t>Ék- és reteszkötések</t>
  </si>
  <si>
    <t>Hajtások</t>
  </si>
  <si>
    <t>Anyag- és gyártásismeret</t>
  </si>
  <si>
    <t>Önállóan választja ki az anyagokat, szerszámokat, gépeket.</t>
  </si>
  <si>
    <t>Tudatos az alkalmazandó anyagok, gépek, szerszámok megválasztásában.</t>
  </si>
  <si>
    <t>Forgácsoló gépeket, szerszámokat használ.</t>
  </si>
  <si>
    <t>Önállóan készít rajzokat gépészeti tervező programokkal vagy szabadkézzel.</t>
  </si>
  <si>
    <t>Törekszik arra, hogy a rajz szabványos és áttekinthető legyen.</t>
  </si>
  <si>
    <t>Ismeri a műszaki ábrázolás szabályait, jelölésrendszerét, az alkalmazandó eszközöket.</t>
  </si>
  <si>
    <t>Alkatrész- és összeállítási rajzot, műhelyrajzot készít.</t>
  </si>
  <si>
    <r>
      <t xml:space="preserve">Kapcsolódó tananyagegységek: 
</t>
    </r>
    <r>
      <rPr>
        <sz val="11"/>
        <color theme="1"/>
        <rFont val="Franklin Gothic Book"/>
        <family val="2"/>
        <charset val="238"/>
      </rPr>
      <t>"C"</t>
    </r>
  </si>
  <si>
    <r>
      <t xml:space="preserve">időkeret: </t>
    </r>
    <r>
      <rPr>
        <sz val="11"/>
        <color theme="1"/>
        <rFont val="Franklin Gothic Book"/>
        <family val="2"/>
        <charset val="238"/>
      </rPr>
      <t>120 óra</t>
    </r>
  </si>
  <si>
    <r>
      <t xml:space="preserve">időkeret: </t>
    </r>
    <r>
      <rPr>
        <sz val="11"/>
        <color theme="1"/>
        <rFont val="Franklin Gothic Book"/>
        <family val="2"/>
        <charset val="238"/>
      </rPr>
      <t>180 óra</t>
    </r>
  </si>
  <si>
    <t>Projektfeladat: Replika elöltöltő pisztoly lakatszerkezetének és csövének elkészítése
Cél: A projekt célja, hogy a tanulók bemutassák a kézi szerszámok és megmunkáló gépek használatában szerzett jártasságukat a fémek megmunkálásában és műszaki rajzok alapján történő alkatrészgyártásban.
Feladatok:
- Az alapanyagok előkészítése és a megfelelő szerszámok kiválasztása.
- Az alkatrészek elkészítése a műszaki rajzok alapján.
- Az elkészített alkatrészek összeszerelése és működésük ellenőrzése.
Időkeret: A projektet a 11. évfolyam végére kell befejezni.
Részvevők: A projekt egyéni feladat, de az előgyártmányok elkészítése csoportosan is történhet.
Módszertan: A projekt során alkalmazni kell a fémek megmunkálásának alapvető módszereit és tűréseket a műszaki rajzok szerint.
Eredmények: Az alkatrészeknek illeszkedniük kell, és működniük kell. A mérethelyességet a MSZ ISO 2768-1:1991. szabvány alapján ellenőrzik.
Értékelés: A projekt értékelése az alkatrészek mérethelyessége és az összeszerelt alkatrészek működése alapján történik.
Záró gondolatok: A tanulók részletes visszajelzést kapnak a pozitívumok és fejlesztendő területek kiemelésével.</t>
  </si>
  <si>
    <r>
      <t>Szakirányú oktatás összes óras</t>
    </r>
    <r>
      <rPr>
        <b/>
        <sz val="11"/>
        <rFont val="Franklin Gothic Book"/>
        <family val="2"/>
        <charset val="238"/>
      </rPr>
      <t>záma</t>
    </r>
    <r>
      <rPr>
        <b/>
        <sz val="11"/>
        <color theme="1"/>
        <rFont val="Franklin Gothic Book"/>
        <family val="2"/>
        <charset val="238"/>
      </rPr>
      <t>:</t>
    </r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</si>
  <si>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tanuló megismeri az általános, valamint a feladat-specifikus munka-, tűz- és környezetvédelmi szabályokat. Elkötelezetten törekszik a biztonságos munkavégzésre, és a szabályokat precízen, szakszerűen betartja.</t>
    </r>
  </si>
  <si>
    <t>Alkalmazói szinten ismeri az általános és feladat-specifikus munka-, tűz- és környezetvédelmi rendszabályokat.</t>
  </si>
  <si>
    <t>„C” LŐFEGYVEREK JAVÍTÁSA (4; 6; 7; 9; 10; 11; 12; 13; 14; 15; 16. SOR)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</si>
  <si>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tanuló a valós munkafolyamat elvégzése után munkalapot készít, amely tartalmazza a ráfordított időt, valamint a felhasznált alkatrészeket és alapanyagokat.</t>
    </r>
  </si>
  <si>
    <r>
      <t>A tananyagelemek és a deszkriptorok projektszemléletű kapcsolódása:</t>
    </r>
    <r>
      <rPr>
        <sz val="11"/>
        <color theme="1"/>
        <rFont val="Franklin Gothic Book"/>
        <family val="2"/>
        <charset val="238"/>
      </rPr>
      <t xml:space="preserve"> 
A tanuló a szakmai előírások ismeretében, a gazdaságos anyagfelhasználás és a fenntarthatóság elveit követve minimalizálja a veszélyes anyagok mennyiségét és a környezeti terhelést. Emellett biztonságosan kezeli, összegyűjti, nyilvántartja és gondoskodik a veszélyes hulladék elszállításáról.</t>
    </r>
  </si>
  <si>
    <t>Veszélyes anyagot kezel, összegyűjti, nyilvántartja, elszállíttatja a keletkezett veszélyes hulladékot.</t>
  </si>
  <si>
    <r>
      <t xml:space="preserve">A tananyagelemek és a deszkriptorok projektszemléletű kapcsolódása: 
</t>
    </r>
    <r>
      <rPr>
        <sz val="11"/>
        <rFont val="Franklin Gothic Book"/>
        <family val="2"/>
        <charset val="238"/>
      </rPr>
      <t>A tanulmányok egyik kiemelt eleme a lőfegyverek javítás utáni ellenőrzése. A tanuló a javított eszközök működésének alapos ismeretében végzi el a lőfegyverek szakszerű működésellenőrzését. A gyakorlatok során mélyíti tudását a javított eszközök működéséről, ezáltal tudatosabban és magabiztosabban látja el a minőségellenőrzési feladatokat. Képes felelősséget vállalni a munkájáért, kritikusan szemléli azt, miközben fegyelmezettsége és szakmai igényessége folyamatosan fejlődik.</t>
    </r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</si>
  <si>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fegyverműszerész feladatok fontos része a céltávcsövek beszabályozása, belövése. A tanulónak alaposan meg kell ismernie a hideg belövés folyamatát, és magabiztosan kell kezelnie a céltávcsövek és kollimátorok kezelőszerveit. Az éles lőszerrel végzett meleg belövés során pedig szigorúan be kell tartania a technológiai előírásokat és a lőterekre vonatkozó biztonsági szabályokat.</t>
    </r>
  </si>
  <si>
    <t>Végrehajtja a lőfegyver hideg és meleg belövését. magabiztosan kezeli a kollimátorokat és távcső kezelőszerveket.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</si>
  <si>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tanuló megismeri a különböző távcsőszerelékek felszerelési lehetőségeit, és képes azok pontos, szakszerű felszerelésére, valamint a céltávcsövek megfelelő rögzítésére. A feladatokat az előírt időkereten belül elvégzi, és nyitott az új technikai megoldások iránt.</t>
    </r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</si>
  <si>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tanuló elsajátítja a fém és fa felületek találkozásának esztétikus és pontos kialakításának fontosságát, és képes lesz ezek precíz, esztétikus megvalósítására.</t>
    </r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</si>
  <si>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valós szakmai feladatok sikeres elvégzéséhez elengedhetetlen a fegyvergyártásban használt fémes és nem fémes anyagok tulajdonságainak alapos ismerete. A tanulónak képesnek kell lennie a különböző fém- és fa felületek védelmére szolgáló technológiák helyes kiválasztására, valamint a felületkezelési folyamatok precíz, munkavédelmi szabályoknak és biztonsági előírásoknak megfelelő kivitelezésére.</t>
    </r>
  </si>
  <si>
    <t>Ismeri a különböző fémek és fafajok felületkezelési lehetőségeit, azok tulajdonságait.</t>
  </si>
  <si>
    <t>Alapvető felületkezelési műveleteket hajt végre fém és fa alkatrészeken.</t>
  </si>
  <si>
    <r>
      <t xml:space="preserve">A tananyagelemek és a deszkriptorok projektszemléletű kapcsolódása:
</t>
    </r>
    <r>
      <rPr>
        <sz val="11"/>
        <color theme="1"/>
        <rFont val="Franklin Gothic Book"/>
        <family val="2"/>
        <charset val="238"/>
      </rPr>
      <t>A gyakorlatorientált feladatok elvégzésének alapja a lőfegyver-alkatrészek gyártástechnológiájának ismerete. A tanulónak képesnek kell lennie a fém- és famegmunkáló kézi és gépi forgácsolószerszámok, célszerszámok, valamint mérő- és ellenőrző eszközök szakszerű használatára, továbbá az alkatrészek és célszerszámok elkészítésére. Emellett ismernie kell az ezekhez szükséges műhely- és műszaki rajzok értelmezését, illetve önálló elkészítését.</t>
    </r>
  </si>
  <si>
    <t>Lőfegyver alkatrészeket és célszerszámokat gyárt.</t>
  </si>
  <si>
    <t>"A" LŐFEGYVER ALKATRÉSZGYÁRTÁS (1; 2; 3; 8. SOR)</t>
  </si>
  <si>
    <r>
      <t xml:space="preserve">A tananyagelemek és a deszkriptorok projektszemléletű kapcsolódása: 
</t>
    </r>
    <r>
      <rPr>
        <sz val="11"/>
        <rFont val="Franklin Gothic Book"/>
        <family val="2"/>
        <charset val="238"/>
      </rPr>
      <t>A tanuló számára elengedhetetlen a hibakeresési módszerek helyes alkalmazása. Képesnek kell lennie a feladathoz kapcsolódó javítási utasítások értelmezésére, valamint egyszerűbb alkatrészcserés javítások, illetve egyedi, bonyolultabb javítások elvégzésére. A különféle javítási eljárások komplexitásának megértése hozzájárul technikai gondolkodásmódjának fejlődéséhez. A munkavégzés során kiemelt figyelmet fordít a javítások minőségére, és törekszik a precíz, szakszerű kivitelezésre. Kialakul benne az önellenőrzés képessége, amely elengedhetetlen a megbízható és felelősségteljes szakmai munkavégzéshez.</t>
    </r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</si>
  <si>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gyakorlati feladatok elvégzéséhez elengedhetetlen a javításhoz szükséges alapanyagok, gépek és szerszámok beható ismerete. A megfelelő javítási technológia helyes kiválasztása biztosítja a tanuló számára a gyors és költséghatékony munkavégzést.</t>
    </r>
  </si>
  <si>
    <t>Szem előtt tartja az anyagok gazdaságos felhasználását, a gépek optimális üzemeltetését.</t>
  </si>
  <si>
    <t>Ismeri a fémes és nemfémes anyagok tulajdonságait, megmunkálási lehetőségeiket a javítások során.</t>
  </si>
  <si>
    <r>
      <t xml:space="preserve">A tananyagelemek és a deszkriptorok projektszemléletű kapcsolódása: 
</t>
    </r>
    <r>
      <rPr>
        <sz val="11"/>
        <rFont val="Franklin Gothic Book"/>
        <family val="2"/>
        <charset val="238"/>
      </rPr>
      <t>Gyakorlatorientált feladatokon keresztül a tanuló megismerkedik a különböző szakutasításokkal, a tűréstáblák tartalmával és a C.I.P. szabványrendszerrel. A tanulási folyamat során elsajátítja a hibakimutatások készítésének módját, megtanulja felismerni a jellemző hibákat, valamint azok elhárítási lehetőségeit. Ezen előírások betartásával időszakos és szükség szerinti technikai ellenőrzéseket végez a lőfegyvereken, majd az ellenőrzések eredményeiről hibakimutatást készít. Munkája során egyre tudatosabban törekszik a minőségre, fejlődik önellenőrzési képessége, és fokozatosan vállal egyre nagyobb felelősséget a tevékenységeiért. Ez a tudatos szakmai fejlődés megalapozza a precíz és megbízható munkavégzést a későbbi gyakorlatban is.</t>
    </r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</si>
  <si>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komplex szakmai feladatok alapja a vonatkozó jogszabályok és törvényi előírások ismerete. A tanulónak képesnek kell lennie az átvételre kerülő lőfegyverek okmányainak ellenőrzésére, az előírt átvételi nyomtatványok szabályos kitöltésére, valamint tisztában kell lennie az átvett lőfegyverek tárolásának feltételeivel.</t>
    </r>
  </si>
  <si>
    <t>Lőfegyverek javításba adásának, visszavé- telének rendje</t>
  </si>
  <si>
    <t>Reklamációt kezel.</t>
  </si>
  <si>
    <t>Érvényben lévő törvények, jogszabályok alapján lőfegyvereket javításra átvesz, tárol, nyilvántart.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</si>
  <si>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Aktív cselekvés útján a tanuló szakszerűen használja a szerszámokat, eszközöket és gépeket az oldható és nem oldható kötések tulajdonságainak ismeretében. Képes csavar- és szegecskötések létesítésére, valamint lágy- és keményforrasztással, illetve hegesztéssel kötéseket készíteni a munkavédelmi szabályok és biztonsági előírások betartásával.</t>
    </r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</si>
  <si>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Egy gyakorlati projekt keretében a tanuló szakszerűen használja a szerszámokat, eszközöket és forgácsoló gépeket. Az alapvető fegyvergyártó feladatokat precízen hajtja végre, a felhasznált fémes és nem fémes anyagok megmunkálhatóságának ismeretében, a munkavédelmi szabályok és biztonsági előírások – különös tekintettel az ágazat sajátos kockázataira – betartásával. A gyakorlati tapasztalatszerzés során erősödik a tanuló problémamegoldó képessége, miközben szakmai önállósága és felelősségtudata is fokozatosan fejlődik.</t>
    </r>
  </si>
  <si>
    <t>Ismeri a fémes és nemfémes anyagok megmunkálhatósági lehetőségeit, gépek, szerszámok tulajdonságait.</t>
  </si>
  <si>
    <r>
      <t>A tananyagelemek és a deszkriptorok projektszemléletű kapcsolódása:</t>
    </r>
    <r>
      <rPr>
        <sz val="11"/>
        <color theme="1"/>
        <rFont val="Franklin Gothic Book"/>
        <family val="2"/>
        <charset val="238"/>
      </rPr>
      <t xml:space="preserve"> 
A fegyverműszerész feladatok sikeres elvégzéséhez elengedhetetlen a műszaki ábrázolás szabályainak és jelölésrendszerének ismerete és alkalmazása. A tanuló rajzeszközökkel vagy műszaki rajzoló szoftverek segítségével műhelyrajzot, alkatrész- és összeállítási rajzot készít, a szakmára jellemző tűrési és illesztési követelmények betartásával.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</si>
</sst>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Franklin Gothic Book"/>
      <family val="2"/>
      <charset val="238"/>
    </font>
    <font>
      <sz val="11"/>
      <color theme="1"/>
      <name val="Franklin Gothic Book"/>
      <family val="2"/>
      <charset val="238"/>
    </font>
    <font>
      <b/>
      <sz val="11"/>
      <name val="Franklin Gothic Book"/>
      <family val="2"/>
      <charset val="238"/>
    </font>
    <font>
      <b/>
      <sz val="11"/>
      <color rgb="FFFF0000"/>
      <name val="Franklin Gothic Book"/>
      <family val="2"/>
      <charset val="238"/>
    </font>
    <font>
      <sz val="11"/>
      <name val="Franklin Gothic Book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C55D"/>
        <bgColor indexed="64"/>
      </patternFill>
    </fill>
    <fill>
      <patternFill patternType="solid">
        <fgColor rgb="FFD5E9F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B5F8"/>
        <bgColor indexed="64"/>
      </patternFill>
    </fill>
    <fill>
      <patternFill patternType="solid">
        <fgColor rgb="FFFFE4B5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 style="medium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4" borderId="0" xfId="0" applyFont="1" applyFill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textRotation="90" wrapText="1"/>
    </xf>
    <xf numFmtId="0" fontId="1" fillId="2" borderId="23" xfId="0" applyFont="1" applyFill="1" applyBorder="1" applyAlignment="1">
      <alignment horizontal="center" vertical="center" textRotation="90" wrapText="1"/>
    </xf>
    <xf numFmtId="0" fontId="1" fillId="2" borderId="24" xfId="0" applyFont="1" applyFill="1" applyBorder="1" applyAlignment="1">
      <alignment horizontal="center" vertical="center" textRotation="90" wrapText="1"/>
    </xf>
    <xf numFmtId="0" fontId="2" fillId="4" borderId="18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5" borderId="9" xfId="0" applyFont="1" applyFill="1" applyBorder="1" applyAlignment="1">
      <alignment horizontal="justify" vertical="center" wrapText="1"/>
    </xf>
    <xf numFmtId="0" fontId="1" fillId="5" borderId="11" xfId="0" applyFont="1" applyFill="1" applyBorder="1" applyAlignment="1">
      <alignment horizontal="justify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1" fillId="2" borderId="22" xfId="0" quotePrefix="1" applyFont="1" applyFill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6" borderId="12" xfId="0" applyFont="1" applyFill="1" applyBorder="1" applyAlignment="1">
      <alignment horizontal="center" vertical="center" wrapText="1"/>
    </xf>
    <xf numFmtId="0" fontId="1" fillId="6" borderId="13" xfId="0" applyFont="1" applyFill="1" applyBorder="1" applyAlignment="1">
      <alignment horizontal="center" vertical="center" wrapText="1"/>
    </xf>
    <xf numFmtId="0" fontId="2" fillId="6" borderId="12" xfId="0" applyFont="1" applyFill="1" applyBorder="1" applyAlignment="1">
      <alignment horizontal="justify" vertical="center" wrapText="1"/>
    </xf>
    <xf numFmtId="0" fontId="2" fillId="6" borderId="9" xfId="0" applyFont="1" applyFill="1" applyBorder="1" applyAlignment="1">
      <alignment horizontal="justify" vertical="center" wrapText="1"/>
    </xf>
    <xf numFmtId="0" fontId="2" fillId="6" borderId="13" xfId="0" applyFont="1" applyFill="1" applyBorder="1" applyAlignment="1">
      <alignment horizontal="justify" vertical="center" wrapText="1"/>
    </xf>
    <xf numFmtId="0" fontId="1" fillId="4" borderId="10" xfId="0" applyFont="1" applyFill="1" applyBorder="1" applyAlignment="1">
      <alignment horizontal="right" vertical="center" wrapText="1"/>
    </xf>
    <xf numFmtId="0" fontId="1" fillId="4" borderId="9" xfId="0" applyFont="1" applyFill="1" applyBorder="1" applyAlignment="1">
      <alignment horizontal="right" vertical="center" wrapText="1"/>
    </xf>
    <xf numFmtId="0" fontId="1" fillId="4" borderId="11" xfId="0" applyFont="1" applyFill="1" applyBorder="1" applyAlignment="1">
      <alignment horizontal="right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</cellXfs>
  <cellStyles count="1">
    <cellStyle name="Normál" xfId="0" builtinId="0"/>
  </cellStyles>
  <dxfs count="0"/>
  <tableStyles count="0" defaultTableStyle="TableStyleMedium2" defaultPivotStyle="PivotStyleLight16"/>
  <colors>
    <mruColors>
      <color rgb="FFFFC55D"/>
      <color rgb="FFFFE4B5"/>
      <color rgb="FFD5E9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5AF2A-4D8B-4F1A-85F3-AE774492B6F5}">
  <sheetPr>
    <tabColor rgb="FFFFC55D"/>
  </sheetPr>
  <dimension ref="A1:I64"/>
  <sheetViews>
    <sheetView tabSelected="1" zoomScale="85" zoomScaleNormal="85" workbookViewId="0">
      <selection activeCell="C8" sqref="C8:F8"/>
    </sheetView>
  </sheetViews>
  <sheetFormatPr defaultColWidth="9.140625" defaultRowHeight="15.75" x14ac:dyDescent="0.25"/>
  <cols>
    <col min="1" max="1" width="12" style="3" customWidth="1"/>
    <col min="2" max="2" width="25.140625" style="4" customWidth="1"/>
    <col min="3" max="3" width="23" style="3" customWidth="1"/>
    <col min="4" max="4" width="28.5703125" style="3" customWidth="1"/>
    <col min="5" max="5" width="24.5703125" style="3" customWidth="1"/>
    <col min="6" max="6" width="34.28515625" style="3" customWidth="1"/>
    <col min="7" max="7" width="24" style="3" customWidth="1"/>
    <col min="8" max="8" width="23.140625" style="3" customWidth="1"/>
    <col min="9" max="9" width="18.42578125" style="2" customWidth="1"/>
    <col min="10" max="16384" width="9.140625" style="2"/>
  </cols>
  <sheetData>
    <row r="1" spans="1:9" s="1" customFormat="1" ht="48" thickBot="1" x14ac:dyDescent="0.3">
      <c r="A1" s="6" t="s">
        <v>0</v>
      </c>
      <c r="B1" s="7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9" t="s">
        <v>6</v>
      </c>
      <c r="H1" s="10" t="s">
        <v>7</v>
      </c>
    </row>
    <row r="2" spans="1:9" x14ac:dyDescent="0.25">
      <c r="A2" s="30">
        <v>1</v>
      </c>
      <c r="B2" s="15" t="s">
        <v>60</v>
      </c>
      <c r="C2" s="26" t="s">
        <v>10</v>
      </c>
      <c r="D2" s="26" t="s">
        <v>11</v>
      </c>
      <c r="E2" s="26" t="s">
        <v>12</v>
      </c>
      <c r="F2" s="26" t="s">
        <v>13</v>
      </c>
      <c r="G2" s="18" t="s">
        <v>38</v>
      </c>
      <c r="H2" s="19"/>
    </row>
    <row r="3" spans="1:9" ht="63" x14ac:dyDescent="0.25">
      <c r="A3" s="31"/>
      <c r="B3" s="16"/>
      <c r="C3" s="27"/>
      <c r="D3" s="27"/>
      <c r="E3" s="27"/>
      <c r="F3" s="27"/>
      <c r="G3" s="11" t="s">
        <v>39</v>
      </c>
      <c r="H3" s="12">
        <v>72</v>
      </c>
    </row>
    <row r="4" spans="1:9" ht="63.75" thickBot="1" x14ac:dyDescent="0.3">
      <c r="A4" s="31"/>
      <c r="B4" s="16"/>
      <c r="C4" s="27"/>
      <c r="D4" s="27"/>
      <c r="E4" s="27"/>
      <c r="F4" s="27"/>
      <c r="G4" s="11" t="s">
        <v>67</v>
      </c>
      <c r="H4" s="12">
        <v>0</v>
      </c>
      <c r="I4" s="5"/>
    </row>
    <row r="5" spans="1:9" x14ac:dyDescent="0.25">
      <c r="A5" s="31"/>
      <c r="B5" s="16"/>
      <c r="C5" s="27"/>
      <c r="D5" s="27"/>
      <c r="E5" s="27"/>
      <c r="F5" s="27"/>
      <c r="G5" s="18" t="s">
        <v>40</v>
      </c>
      <c r="H5" s="19"/>
    </row>
    <row r="6" spans="1:9" ht="31.5" x14ac:dyDescent="0.25">
      <c r="A6" s="31"/>
      <c r="B6" s="16"/>
      <c r="C6" s="27"/>
      <c r="D6" s="27"/>
      <c r="E6" s="27"/>
      <c r="F6" s="27"/>
      <c r="G6" s="11" t="s">
        <v>41</v>
      </c>
      <c r="H6" s="12">
        <v>4</v>
      </c>
    </row>
    <row r="7" spans="1:9" ht="16.5" thickBot="1" x14ac:dyDescent="0.3">
      <c r="A7" s="31"/>
      <c r="B7" s="16"/>
      <c r="C7" s="28"/>
      <c r="D7" s="28"/>
      <c r="E7" s="28"/>
      <c r="F7" s="28"/>
      <c r="G7" s="20" t="s">
        <v>8</v>
      </c>
      <c r="H7" s="22">
        <f>SUM(H3:H4,H6:H6,)</f>
        <v>76</v>
      </c>
    </row>
    <row r="8" spans="1:9" ht="150" customHeight="1" thickBot="1" x14ac:dyDescent="0.3">
      <c r="A8" s="32"/>
      <c r="B8" s="17"/>
      <c r="C8" s="24" t="s">
        <v>70</v>
      </c>
      <c r="D8" s="24"/>
      <c r="E8" s="24"/>
      <c r="F8" s="25"/>
      <c r="G8" s="21"/>
      <c r="H8" s="23"/>
    </row>
    <row r="9" spans="1:9" x14ac:dyDescent="0.25">
      <c r="A9" s="30">
        <v>2</v>
      </c>
      <c r="B9" s="15" t="s">
        <v>61</v>
      </c>
      <c r="C9" s="26" t="s">
        <v>14</v>
      </c>
      <c r="D9" s="26" t="s">
        <v>15</v>
      </c>
      <c r="E9" s="26" t="s">
        <v>16</v>
      </c>
      <c r="F9" s="26" t="s">
        <v>17</v>
      </c>
      <c r="G9" s="18" t="s">
        <v>40</v>
      </c>
      <c r="H9" s="19"/>
    </row>
    <row r="10" spans="1:9" ht="31.5" x14ac:dyDescent="0.25">
      <c r="A10" s="31"/>
      <c r="B10" s="16"/>
      <c r="C10" s="27"/>
      <c r="D10" s="27"/>
      <c r="E10" s="27"/>
      <c r="F10" s="27"/>
      <c r="G10" s="11" t="s">
        <v>41</v>
      </c>
      <c r="H10" s="12">
        <v>4</v>
      </c>
    </row>
    <row r="11" spans="1:9" ht="47.25" x14ac:dyDescent="0.25">
      <c r="A11" s="31"/>
      <c r="B11" s="16"/>
      <c r="C11" s="27"/>
      <c r="D11" s="27"/>
      <c r="E11" s="27"/>
      <c r="F11" s="27"/>
      <c r="G11" s="11" t="s">
        <v>42</v>
      </c>
      <c r="H11" s="12">
        <v>7</v>
      </c>
    </row>
    <row r="12" spans="1:9" ht="31.5" x14ac:dyDescent="0.25">
      <c r="A12" s="31"/>
      <c r="B12" s="16"/>
      <c r="C12" s="27"/>
      <c r="D12" s="27"/>
      <c r="E12" s="27"/>
      <c r="F12" s="27"/>
      <c r="G12" s="11" t="s">
        <v>43</v>
      </c>
      <c r="H12" s="12">
        <v>8</v>
      </c>
    </row>
    <row r="13" spans="1:9" ht="32.25" thickBot="1" x14ac:dyDescent="0.3">
      <c r="A13" s="31"/>
      <c r="B13" s="16"/>
      <c r="C13" s="27"/>
      <c r="D13" s="27"/>
      <c r="E13" s="27"/>
      <c r="F13" s="27"/>
      <c r="G13" s="11" t="s">
        <v>44</v>
      </c>
      <c r="H13" s="12">
        <v>6</v>
      </c>
    </row>
    <row r="14" spans="1:9" x14ac:dyDescent="0.25">
      <c r="A14" s="31"/>
      <c r="B14" s="16"/>
      <c r="C14" s="27"/>
      <c r="D14" s="27"/>
      <c r="E14" s="27"/>
      <c r="F14" s="27"/>
      <c r="G14" s="18" t="s">
        <v>53</v>
      </c>
      <c r="H14" s="19"/>
    </row>
    <row r="15" spans="1:9" ht="78.75" x14ac:dyDescent="0.25">
      <c r="A15" s="31"/>
      <c r="B15" s="16"/>
      <c r="C15" s="27"/>
      <c r="D15" s="27"/>
      <c r="E15" s="27"/>
      <c r="F15" s="27"/>
      <c r="G15" s="11" t="s">
        <v>54</v>
      </c>
      <c r="H15" s="12">
        <v>18</v>
      </c>
    </row>
    <row r="16" spans="1:9" ht="47.25" x14ac:dyDescent="0.25">
      <c r="A16" s="31"/>
      <c r="B16" s="16"/>
      <c r="C16" s="27"/>
      <c r="D16" s="27"/>
      <c r="E16" s="27"/>
      <c r="F16" s="27"/>
      <c r="G16" s="11" t="s">
        <v>76</v>
      </c>
      <c r="H16" s="12">
        <v>6</v>
      </c>
    </row>
    <row r="17" spans="1:8" ht="16.5" thickBot="1" x14ac:dyDescent="0.3">
      <c r="A17" s="31"/>
      <c r="B17" s="16"/>
      <c r="C17" s="28"/>
      <c r="D17" s="28"/>
      <c r="E17" s="28"/>
      <c r="F17" s="28"/>
      <c r="G17" s="20" t="s">
        <v>8</v>
      </c>
      <c r="H17" s="22">
        <f>SUM(H10:H13,H15:H16,)</f>
        <v>49</v>
      </c>
    </row>
    <row r="18" spans="1:8" ht="150" customHeight="1" thickBot="1" x14ac:dyDescent="0.3">
      <c r="A18" s="32"/>
      <c r="B18" s="17"/>
      <c r="C18" s="24" t="s">
        <v>69</v>
      </c>
      <c r="D18" s="24"/>
      <c r="E18" s="24"/>
      <c r="F18" s="25"/>
      <c r="G18" s="21"/>
      <c r="H18" s="23"/>
    </row>
    <row r="19" spans="1:8" x14ac:dyDescent="0.25">
      <c r="A19" s="30">
        <v>3</v>
      </c>
      <c r="B19" s="15" t="s">
        <v>61</v>
      </c>
      <c r="C19" s="26" t="s">
        <v>18</v>
      </c>
      <c r="D19" s="26" t="s">
        <v>19</v>
      </c>
      <c r="E19" s="26" t="s">
        <v>20</v>
      </c>
      <c r="F19" s="26" t="s">
        <v>21</v>
      </c>
      <c r="G19" s="18" t="s">
        <v>40</v>
      </c>
      <c r="H19" s="19"/>
    </row>
    <row r="20" spans="1:8" ht="31.5" x14ac:dyDescent="0.25">
      <c r="A20" s="31"/>
      <c r="B20" s="16"/>
      <c r="C20" s="27"/>
      <c r="D20" s="27"/>
      <c r="E20" s="27"/>
      <c r="F20" s="27"/>
      <c r="G20" s="11" t="s">
        <v>41</v>
      </c>
      <c r="H20" s="12">
        <v>4</v>
      </c>
    </row>
    <row r="21" spans="1:8" ht="47.25" x14ac:dyDescent="0.25">
      <c r="A21" s="31"/>
      <c r="B21" s="16"/>
      <c r="C21" s="27"/>
      <c r="D21" s="27"/>
      <c r="E21" s="27"/>
      <c r="F21" s="27"/>
      <c r="G21" s="11" t="s">
        <v>42</v>
      </c>
      <c r="H21" s="12">
        <v>7</v>
      </c>
    </row>
    <row r="22" spans="1:8" ht="31.5" x14ac:dyDescent="0.25">
      <c r="A22" s="31"/>
      <c r="B22" s="16"/>
      <c r="C22" s="27"/>
      <c r="D22" s="27"/>
      <c r="E22" s="27"/>
      <c r="F22" s="27"/>
      <c r="G22" s="11" t="s">
        <v>43</v>
      </c>
      <c r="H22" s="12">
        <v>7</v>
      </c>
    </row>
    <row r="23" spans="1:8" ht="31.5" x14ac:dyDescent="0.25">
      <c r="A23" s="31"/>
      <c r="B23" s="16"/>
      <c r="C23" s="27"/>
      <c r="D23" s="27"/>
      <c r="E23" s="27"/>
      <c r="F23" s="27"/>
      <c r="G23" s="11" t="s">
        <v>44</v>
      </c>
      <c r="H23" s="12">
        <v>6</v>
      </c>
    </row>
    <row r="24" spans="1:8" ht="48" thickBot="1" x14ac:dyDescent="0.3">
      <c r="A24" s="31"/>
      <c r="B24" s="16"/>
      <c r="C24" s="27"/>
      <c r="D24" s="27"/>
      <c r="E24" s="27"/>
      <c r="F24" s="27"/>
      <c r="G24" s="11" t="s">
        <v>52</v>
      </c>
      <c r="H24" s="12">
        <v>18</v>
      </c>
    </row>
    <row r="25" spans="1:8" x14ac:dyDescent="0.25">
      <c r="A25" s="31"/>
      <c r="B25" s="16"/>
      <c r="C25" s="27"/>
      <c r="D25" s="27"/>
      <c r="E25" s="27"/>
      <c r="F25" s="27"/>
      <c r="G25" s="18" t="s">
        <v>53</v>
      </c>
      <c r="H25" s="19"/>
    </row>
    <row r="26" spans="1:8" ht="78.75" x14ac:dyDescent="0.25">
      <c r="A26" s="31"/>
      <c r="B26" s="16"/>
      <c r="C26" s="27"/>
      <c r="D26" s="27"/>
      <c r="E26" s="27"/>
      <c r="F26" s="27"/>
      <c r="G26" s="11" t="s">
        <v>54</v>
      </c>
      <c r="H26" s="12">
        <v>18</v>
      </c>
    </row>
    <row r="27" spans="1:8" ht="47.25" x14ac:dyDescent="0.25">
      <c r="A27" s="31"/>
      <c r="B27" s="16"/>
      <c r="C27" s="27"/>
      <c r="D27" s="27"/>
      <c r="E27" s="27"/>
      <c r="F27" s="27"/>
      <c r="G27" s="11" t="s">
        <v>76</v>
      </c>
      <c r="H27" s="12">
        <v>6</v>
      </c>
    </row>
    <row r="28" spans="1:8" ht="16.5" thickBot="1" x14ac:dyDescent="0.3">
      <c r="A28" s="31"/>
      <c r="B28" s="16"/>
      <c r="C28" s="28"/>
      <c r="D28" s="28"/>
      <c r="E28" s="28"/>
      <c r="F28" s="28"/>
      <c r="G28" s="20" t="s">
        <v>8</v>
      </c>
      <c r="H28" s="22">
        <f>SUM(H20:H24,H26:H27,)</f>
        <v>66</v>
      </c>
    </row>
    <row r="29" spans="1:8" ht="150" customHeight="1" thickBot="1" x14ac:dyDescent="0.3">
      <c r="A29" s="32"/>
      <c r="B29" s="17"/>
      <c r="C29" s="24" t="s">
        <v>71</v>
      </c>
      <c r="D29" s="24"/>
      <c r="E29" s="24"/>
      <c r="F29" s="25"/>
      <c r="G29" s="21"/>
      <c r="H29" s="23"/>
    </row>
    <row r="30" spans="1:8" x14ac:dyDescent="0.25">
      <c r="A30" s="30">
        <v>4</v>
      </c>
      <c r="B30" s="15" t="s">
        <v>63</v>
      </c>
      <c r="C30" s="26" t="s">
        <v>22</v>
      </c>
      <c r="D30" s="26" t="s">
        <v>23</v>
      </c>
      <c r="E30" s="26" t="s">
        <v>24</v>
      </c>
      <c r="F30" s="26" t="s">
        <v>25</v>
      </c>
      <c r="G30" s="18" t="s">
        <v>40</v>
      </c>
      <c r="H30" s="19"/>
    </row>
    <row r="31" spans="1:8" x14ac:dyDescent="0.25">
      <c r="A31" s="31"/>
      <c r="B31" s="16"/>
      <c r="C31" s="27"/>
      <c r="D31" s="27"/>
      <c r="E31" s="27"/>
      <c r="F31" s="27"/>
      <c r="G31" s="11" t="s">
        <v>49</v>
      </c>
      <c r="H31" s="12">
        <v>23</v>
      </c>
    </row>
    <row r="32" spans="1:8" ht="31.5" x14ac:dyDescent="0.25">
      <c r="A32" s="31"/>
      <c r="B32" s="16"/>
      <c r="C32" s="27"/>
      <c r="D32" s="27"/>
      <c r="E32" s="27"/>
      <c r="F32" s="27"/>
      <c r="G32" s="11" t="s">
        <v>50</v>
      </c>
      <c r="H32" s="12">
        <v>20</v>
      </c>
    </row>
    <row r="33" spans="1:8" ht="32.25" thickBot="1" x14ac:dyDescent="0.3">
      <c r="A33" s="31"/>
      <c r="B33" s="16"/>
      <c r="C33" s="27"/>
      <c r="D33" s="27"/>
      <c r="E33" s="27"/>
      <c r="F33" s="27"/>
      <c r="G33" s="11" t="s">
        <v>51</v>
      </c>
      <c r="H33" s="12">
        <v>20</v>
      </c>
    </row>
    <row r="34" spans="1:8" x14ac:dyDescent="0.25">
      <c r="A34" s="31"/>
      <c r="B34" s="16"/>
      <c r="C34" s="27"/>
      <c r="D34" s="27"/>
      <c r="E34" s="27"/>
      <c r="F34" s="27"/>
      <c r="G34" s="18" t="s">
        <v>53</v>
      </c>
      <c r="H34" s="19"/>
    </row>
    <row r="35" spans="1:8" ht="78.75" x14ac:dyDescent="0.25">
      <c r="A35" s="31"/>
      <c r="B35" s="16"/>
      <c r="C35" s="27"/>
      <c r="D35" s="27"/>
      <c r="E35" s="27"/>
      <c r="F35" s="27"/>
      <c r="G35" s="11" t="s">
        <v>54</v>
      </c>
      <c r="H35" s="12">
        <v>18</v>
      </c>
    </row>
    <row r="36" spans="1:8" ht="47.25" x14ac:dyDescent="0.25">
      <c r="A36" s="31"/>
      <c r="B36" s="16"/>
      <c r="C36" s="27"/>
      <c r="D36" s="27"/>
      <c r="E36" s="27"/>
      <c r="F36" s="27"/>
      <c r="G36" s="11" t="s">
        <v>76</v>
      </c>
      <c r="H36" s="12">
        <v>6</v>
      </c>
    </row>
    <row r="37" spans="1:8" ht="16.5" thickBot="1" x14ac:dyDescent="0.3">
      <c r="A37" s="31"/>
      <c r="B37" s="16"/>
      <c r="C37" s="28"/>
      <c r="D37" s="28"/>
      <c r="E37" s="28"/>
      <c r="F37" s="28"/>
      <c r="G37" s="20" t="s">
        <v>8</v>
      </c>
      <c r="H37" s="22">
        <f>SUM(H31:H33,H35:H36,)</f>
        <v>87</v>
      </c>
    </row>
    <row r="38" spans="1:8" ht="150" customHeight="1" thickBot="1" x14ac:dyDescent="0.3">
      <c r="A38" s="32"/>
      <c r="B38" s="17"/>
      <c r="C38" s="24" t="s">
        <v>68</v>
      </c>
      <c r="D38" s="24"/>
      <c r="E38" s="24"/>
      <c r="F38" s="25"/>
      <c r="G38" s="21"/>
      <c r="H38" s="23"/>
    </row>
    <row r="39" spans="1:8" x14ac:dyDescent="0.25">
      <c r="A39" s="30">
        <v>5</v>
      </c>
      <c r="B39" s="15" t="s">
        <v>61</v>
      </c>
      <c r="C39" s="26" t="s">
        <v>26</v>
      </c>
      <c r="D39" s="26" t="s">
        <v>27</v>
      </c>
      <c r="E39" s="26" t="s">
        <v>28</v>
      </c>
      <c r="F39" s="26" t="s">
        <v>29</v>
      </c>
      <c r="G39" s="18" t="s">
        <v>40</v>
      </c>
      <c r="H39" s="19"/>
    </row>
    <row r="40" spans="1:8" ht="31.5" x14ac:dyDescent="0.25">
      <c r="A40" s="31"/>
      <c r="B40" s="16"/>
      <c r="C40" s="27"/>
      <c r="D40" s="27"/>
      <c r="E40" s="27"/>
      <c r="F40" s="27"/>
      <c r="G40" s="11" t="s">
        <v>41</v>
      </c>
      <c r="H40" s="12">
        <v>4</v>
      </c>
    </row>
    <row r="41" spans="1:8" ht="47.25" x14ac:dyDescent="0.25">
      <c r="A41" s="31"/>
      <c r="B41" s="16"/>
      <c r="C41" s="27"/>
      <c r="D41" s="27"/>
      <c r="E41" s="27"/>
      <c r="F41" s="27"/>
      <c r="G41" s="11" t="s">
        <v>42</v>
      </c>
      <c r="H41" s="12">
        <v>7</v>
      </c>
    </row>
    <row r="42" spans="1:8" ht="31.5" x14ac:dyDescent="0.25">
      <c r="A42" s="31"/>
      <c r="B42" s="16"/>
      <c r="C42" s="27"/>
      <c r="D42" s="27"/>
      <c r="E42" s="27"/>
      <c r="F42" s="27"/>
      <c r="G42" s="11" t="s">
        <v>43</v>
      </c>
      <c r="H42" s="12">
        <v>7</v>
      </c>
    </row>
    <row r="43" spans="1:8" ht="32.25" thickBot="1" x14ac:dyDescent="0.3">
      <c r="A43" s="31"/>
      <c r="B43" s="16"/>
      <c r="C43" s="27"/>
      <c r="D43" s="27"/>
      <c r="E43" s="27"/>
      <c r="F43" s="27"/>
      <c r="G43" s="11" t="s">
        <v>44</v>
      </c>
      <c r="H43" s="12">
        <v>6</v>
      </c>
    </row>
    <row r="44" spans="1:8" x14ac:dyDescent="0.25">
      <c r="A44" s="31"/>
      <c r="B44" s="16"/>
      <c r="C44" s="27"/>
      <c r="D44" s="27"/>
      <c r="E44" s="27"/>
      <c r="F44" s="27"/>
      <c r="G44" s="18" t="s">
        <v>55</v>
      </c>
      <c r="H44" s="19"/>
    </row>
    <row r="45" spans="1:8" ht="31.5" x14ac:dyDescent="0.25">
      <c r="A45" s="31"/>
      <c r="B45" s="16"/>
      <c r="C45" s="27"/>
      <c r="D45" s="27"/>
      <c r="E45" s="27"/>
      <c r="F45" s="27"/>
      <c r="G45" s="11" t="s">
        <v>56</v>
      </c>
      <c r="H45" s="12">
        <v>18</v>
      </c>
    </row>
    <row r="46" spans="1:8" ht="47.25" x14ac:dyDescent="0.25">
      <c r="A46" s="31"/>
      <c r="B46" s="16"/>
      <c r="C46" s="27"/>
      <c r="D46" s="27"/>
      <c r="E46" s="27"/>
      <c r="F46" s="27"/>
      <c r="G46" s="11" t="s">
        <v>57</v>
      </c>
      <c r="H46" s="12">
        <v>18</v>
      </c>
    </row>
    <row r="47" spans="1:8" ht="16.5" thickBot="1" x14ac:dyDescent="0.3">
      <c r="A47" s="31"/>
      <c r="B47" s="16"/>
      <c r="C47" s="28"/>
      <c r="D47" s="28"/>
      <c r="E47" s="28"/>
      <c r="F47" s="28"/>
      <c r="G47" s="20" t="s">
        <v>8</v>
      </c>
      <c r="H47" s="22">
        <f>SUM(H40:H43,H45:H46,)</f>
        <v>60</v>
      </c>
    </row>
    <row r="48" spans="1:8" ht="150" customHeight="1" thickBot="1" x14ac:dyDescent="0.3">
      <c r="A48" s="32"/>
      <c r="B48" s="17"/>
      <c r="C48" s="24" t="s">
        <v>73</v>
      </c>
      <c r="D48" s="24"/>
      <c r="E48" s="24"/>
      <c r="F48" s="25"/>
      <c r="G48" s="21"/>
      <c r="H48" s="23"/>
    </row>
    <row r="49" spans="1:8" x14ac:dyDescent="0.25">
      <c r="A49" s="30">
        <v>6</v>
      </c>
      <c r="B49" s="29" t="s">
        <v>62</v>
      </c>
      <c r="C49" s="26" t="s">
        <v>30</v>
      </c>
      <c r="D49" s="26" t="s">
        <v>31</v>
      </c>
      <c r="E49" s="26" t="s">
        <v>32</v>
      </c>
      <c r="F49" s="26" t="s">
        <v>33</v>
      </c>
      <c r="G49" s="18" t="s">
        <v>40</v>
      </c>
      <c r="H49" s="19"/>
    </row>
    <row r="50" spans="1:8" ht="48" thickBot="1" x14ac:dyDescent="0.3">
      <c r="A50" s="31"/>
      <c r="B50" s="16"/>
      <c r="C50" s="27"/>
      <c r="D50" s="27"/>
      <c r="E50" s="27"/>
      <c r="F50" s="27"/>
      <c r="G50" s="11" t="s">
        <v>48</v>
      </c>
      <c r="H50" s="12">
        <v>22</v>
      </c>
    </row>
    <row r="51" spans="1:8" x14ac:dyDescent="0.25">
      <c r="A51" s="31"/>
      <c r="B51" s="16"/>
      <c r="C51" s="27"/>
      <c r="D51" s="27"/>
      <c r="E51" s="27"/>
      <c r="F51" s="27"/>
      <c r="G51" s="18" t="s">
        <v>55</v>
      </c>
      <c r="H51" s="19"/>
    </row>
    <row r="52" spans="1:8" ht="31.5" x14ac:dyDescent="0.25">
      <c r="A52" s="31"/>
      <c r="B52" s="16"/>
      <c r="C52" s="27"/>
      <c r="D52" s="27"/>
      <c r="E52" s="27"/>
      <c r="F52" s="27"/>
      <c r="G52" s="11" t="s">
        <v>56</v>
      </c>
      <c r="H52" s="12">
        <v>18</v>
      </c>
    </row>
    <row r="53" spans="1:8" ht="47.25" x14ac:dyDescent="0.25">
      <c r="A53" s="31"/>
      <c r="B53" s="16"/>
      <c r="C53" s="27"/>
      <c r="D53" s="27"/>
      <c r="E53" s="27"/>
      <c r="F53" s="27"/>
      <c r="G53" s="11" t="s">
        <v>57</v>
      </c>
      <c r="H53" s="12">
        <v>18</v>
      </c>
    </row>
    <row r="54" spans="1:8" ht="16.5" thickBot="1" x14ac:dyDescent="0.3">
      <c r="A54" s="31"/>
      <c r="B54" s="16"/>
      <c r="C54" s="28"/>
      <c r="D54" s="28"/>
      <c r="E54" s="28"/>
      <c r="F54" s="28"/>
      <c r="G54" s="20" t="s">
        <v>8</v>
      </c>
      <c r="H54" s="22">
        <f>SUM(H50:H50,H52:H53,)</f>
        <v>58</v>
      </c>
    </row>
    <row r="55" spans="1:8" ht="150" customHeight="1" thickBot="1" x14ac:dyDescent="0.3">
      <c r="A55" s="32"/>
      <c r="B55" s="17"/>
      <c r="C55" s="24" t="s">
        <v>72</v>
      </c>
      <c r="D55" s="24"/>
      <c r="E55" s="24"/>
      <c r="F55" s="25"/>
      <c r="G55" s="21"/>
      <c r="H55" s="23"/>
    </row>
    <row r="56" spans="1:8" x14ac:dyDescent="0.25">
      <c r="A56" s="30">
        <v>7</v>
      </c>
      <c r="B56" s="15" t="s">
        <v>64</v>
      </c>
      <c r="C56" s="26" t="s">
        <v>34</v>
      </c>
      <c r="D56" s="26" t="s">
        <v>35</v>
      </c>
      <c r="E56" s="26" t="s">
        <v>36</v>
      </c>
      <c r="F56" s="26" t="s">
        <v>37</v>
      </c>
      <c r="G56" s="18" t="s">
        <v>45</v>
      </c>
      <c r="H56" s="19"/>
    </row>
    <row r="57" spans="1:8" x14ac:dyDescent="0.25">
      <c r="A57" s="31"/>
      <c r="B57" s="16"/>
      <c r="C57" s="27"/>
      <c r="D57" s="27"/>
      <c r="E57" s="27"/>
      <c r="F57" s="27"/>
      <c r="G57" s="11" t="s">
        <v>46</v>
      </c>
      <c r="H57" s="12">
        <v>36</v>
      </c>
    </row>
    <row r="58" spans="1:8" x14ac:dyDescent="0.25">
      <c r="A58" s="31"/>
      <c r="B58" s="16"/>
      <c r="C58" s="27"/>
      <c r="D58" s="27"/>
      <c r="E58" s="27"/>
      <c r="F58" s="27"/>
      <c r="G58" s="11" t="s">
        <v>47</v>
      </c>
      <c r="H58" s="12">
        <v>108</v>
      </c>
    </row>
    <row r="59" spans="1:8" ht="47.25" x14ac:dyDescent="0.25">
      <c r="A59" s="31"/>
      <c r="B59" s="16"/>
      <c r="C59" s="27"/>
      <c r="D59" s="27"/>
      <c r="E59" s="27"/>
      <c r="F59" s="27"/>
      <c r="G59" s="11" t="s">
        <v>77</v>
      </c>
      <c r="H59" s="12">
        <v>36</v>
      </c>
    </row>
    <row r="60" spans="1:8" ht="132.75" customHeight="1" thickBot="1" x14ac:dyDescent="0.3">
      <c r="A60" s="31"/>
      <c r="B60" s="16"/>
      <c r="C60" s="28"/>
      <c r="D60" s="28"/>
      <c r="E60" s="28"/>
      <c r="F60" s="28"/>
      <c r="G60" s="20" t="s">
        <v>8</v>
      </c>
      <c r="H60" s="22">
        <f>SUM(H57:H59,)</f>
        <v>180</v>
      </c>
    </row>
    <row r="61" spans="1:8" ht="150" customHeight="1" thickBot="1" x14ac:dyDescent="0.3">
      <c r="A61" s="32"/>
      <c r="B61" s="17"/>
      <c r="C61" s="24" t="s">
        <v>74</v>
      </c>
      <c r="D61" s="24"/>
      <c r="E61" s="24"/>
      <c r="F61" s="25"/>
      <c r="G61" s="21"/>
      <c r="H61" s="23"/>
    </row>
    <row r="62" spans="1:8" ht="16.5" thickBot="1" x14ac:dyDescent="0.3">
      <c r="A62" s="38" t="s">
        <v>79</v>
      </c>
      <c r="B62" s="39"/>
      <c r="C62" s="39"/>
      <c r="D62" s="39"/>
      <c r="E62" s="40"/>
      <c r="F62" s="41">
        <f>H60+H54+H47+H37+H28+H17+H7</f>
        <v>576</v>
      </c>
      <c r="G62" s="42"/>
      <c r="H62" s="43"/>
    </row>
    <row r="63" spans="1:8" ht="300" customHeight="1" thickBot="1" x14ac:dyDescent="0.3">
      <c r="A63" s="33" t="s">
        <v>9</v>
      </c>
      <c r="B63" s="34"/>
      <c r="C63" s="35" t="s">
        <v>75</v>
      </c>
      <c r="D63" s="36"/>
      <c r="E63" s="36"/>
      <c r="F63" s="37"/>
      <c r="G63" s="13" t="s">
        <v>58</v>
      </c>
      <c r="H63" s="14" t="s">
        <v>66</v>
      </c>
    </row>
    <row r="64" spans="1:8" ht="409.5" customHeight="1" thickBot="1" x14ac:dyDescent="0.3">
      <c r="A64" s="33" t="s">
        <v>9</v>
      </c>
      <c r="B64" s="34"/>
      <c r="C64" s="35" t="s">
        <v>78</v>
      </c>
      <c r="D64" s="36"/>
      <c r="E64" s="36"/>
      <c r="F64" s="37"/>
      <c r="G64" s="13" t="s">
        <v>59</v>
      </c>
      <c r="H64" s="14" t="s">
        <v>65</v>
      </c>
    </row>
  </sheetData>
  <sheetProtection algorithmName="SHA-512" hashValue="0Rxz/0SHoQZp3NHCmGchwlPeaRgA0SemVa/rndB4BW5V6mf+ddqCRSLyUNUQOR97GSYvZ4DT+Ix83xngCjrzgQ==" saltValue="/FDhDVxxr+RCOQHp9/4aeg==" spinCount="100000" sheet="1" formatCells="0" formatColumns="0" formatRows="0" insertColumns="0" insertRows="0" insertHyperlinks="0" deleteRows="0" sort="0" autoFilter="0"/>
  <autoFilter ref="A1:H400" xr:uid="{9935AF2A-4D8B-4F1A-85F3-AE774492B6F5}"/>
  <mergeCells count="82">
    <mergeCell ref="H28:H29"/>
    <mergeCell ref="C29:F29"/>
    <mergeCell ref="C19:C28"/>
    <mergeCell ref="D19:D28"/>
    <mergeCell ref="A64:B64"/>
    <mergeCell ref="C64:F64"/>
    <mergeCell ref="A62:E62"/>
    <mergeCell ref="F62:H62"/>
    <mergeCell ref="A63:B63"/>
    <mergeCell ref="C63:F63"/>
    <mergeCell ref="E19:E28"/>
    <mergeCell ref="F19:F28"/>
    <mergeCell ref="B19:B29"/>
    <mergeCell ref="G19:H19"/>
    <mergeCell ref="G25:H25"/>
    <mergeCell ref="G28:G29"/>
    <mergeCell ref="B9:B18"/>
    <mergeCell ref="G9:H9"/>
    <mergeCell ref="G14:H14"/>
    <mergeCell ref="G17:G18"/>
    <mergeCell ref="H17:H18"/>
    <mergeCell ref="C18:F18"/>
    <mergeCell ref="C9:C17"/>
    <mergeCell ref="D9:D17"/>
    <mergeCell ref="E9:E17"/>
    <mergeCell ref="F9:F17"/>
    <mergeCell ref="B2:B8"/>
    <mergeCell ref="G2:H2"/>
    <mergeCell ref="G5:H5"/>
    <mergeCell ref="G7:G8"/>
    <mergeCell ref="H7:H8"/>
    <mergeCell ref="C8:F8"/>
    <mergeCell ref="C2:C7"/>
    <mergeCell ref="D2:D7"/>
    <mergeCell ref="E2:E7"/>
    <mergeCell ref="F2:F7"/>
    <mergeCell ref="A49:A55"/>
    <mergeCell ref="A56:A61"/>
    <mergeCell ref="B30:B38"/>
    <mergeCell ref="G30:H30"/>
    <mergeCell ref="G34:H34"/>
    <mergeCell ref="G37:G38"/>
    <mergeCell ref="H37:H38"/>
    <mergeCell ref="C38:F38"/>
    <mergeCell ref="C30:C37"/>
    <mergeCell ref="D30:D37"/>
    <mergeCell ref="E30:E37"/>
    <mergeCell ref="F30:F37"/>
    <mergeCell ref="B39:B48"/>
    <mergeCell ref="G39:H39"/>
    <mergeCell ref="G44:H44"/>
    <mergeCell ref="G47:G48"/>
    <mergeCell ref="A2:A8"/>
    <mergeCell ref="A9:A18"/>
    <mergeCell ref="A19:A29"/>
    <mergeCell ref="A30:A38"/>
    <mergeCell ref="A39:A48"/>
    <mergeCell ref="H47:H48"/>
    <mergeCell ref="C48:F48"/>
    <mergeCell ref="C39:C47"/>
    <mergeCell ref="D39:D47"/>
    <mergeCell ref="E39:E47"/>
    <mergeCell ref="F39:F47"/>
    <mergeCell ref="B49:B55"/>
    <mergeCell ref="G49:H49"/>
    <mergeCell ref="G51:H51"/>
    <mergeCell ref="G54:G55"/>
    <mergeCell ref="H54:H55"/>
    <mergeCell ref="C55:F55"/>
    <mergeCell ref="C49:C54"/>
    <mergeCell ref="D49:D54"/>
    <mergeCell ref="E49:E54"/>
    <mergeCell ref="F49:F54"/>
    <mergeCell ref="B56:B61"/>
    <mergeCell ref="G56:H56"/>
    <mergeCell ref="G60:G61"/>
    <mergeCell ref="H60:H61"/>
    <mergeCell ref="C61:F61"/>
    <mergeCell ref="C56:C60"/>
    <mergeCell ref="D56:D60"/>
    <mergeCell ref="E56:E60"/>
    <mergeCell ref="F56:F6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54F20-D6B1-4CFE-935F-A11DB0F96870}">
  <dimension ref="A1:H116"/>
  <sheetViews>
    <sheetView topLeftCell="B1" zoomScale="85" zoomScaleNormal="85" workbookViewId="0">
      <selection activeCell="D123" sqref="D123"/>
    </sheetView>
  </sheetViews>
  <sheetFormatPr defaultColWidth="9.140625" defaultRowHeight="15.75" x14ac:dyDescent="0.25"/>
  <cols>
    <col min="1" max="1" width="12" style="3" customWidth="1"/>
    <col min="2" max="2" width="28.7109375" style="4" customWidth="1"/>
    <col min="3" max="3" width="23" style="3" customWidth="1"/>
    <col min="4" max="4" width="28.7109375" style="3" customWidth="1"/>
    <col min="5" max="5" width="24.42578125" style="3" customWidth="1"/>
    <col min="6" max="6" width="28" style="3" customWidth="1"/>
    <col min="7" max="7" width="24" style="3" customWidth="1"/>
    <col min="8" max="8" width="23.140625" style="3" customWidth="1"/>
    <col min="9" max="9" width="66.7109375" style="2" customWidth="1"/>
    <col min="10" max="16384" width="9.140625" style="2"/>
  </cols>
  <sheetData>
    <row r="1" spans="1:8" s="1" customFormat="1" ht="48" thickBot="1" x14ac:dyDescent="0.3">
      <c r="A1" s="6" t="s">
        <v>0</v>
      </c>
      <c r="B1" s="7" t="s">
        <v>1</v>
      </c>
      <c r="C1" s="44" t="s">
        <v>2</v>
      </c>
      <c r="D1" s="8" t="s">
        <v>3</v>
      </c>
      <c r="E1" s="8" t="s">
        <v>4</v>
      </c>
      <c r="F1" s="8" t="s">
        <v>5</v>
      </c>
      <c r="G1" s="9" t="s">
        <v>6</v>
      </c>
      <c r="H1" s="10" t="s">
        <v>7</v>
      </c>
    </row>
    <row r="2" spans="1:8" x14ac:dyDescent="0.25">
      <c r="A2" s="30">
        <v>1</v>
      </c>
      <c r="B2" s="15" t="s">
        <v>203</v>
      </c>
      <c r="C2" s="26" t="s">
        <v>181</v>
      </c>
      <c r="D2" s="26" t="s">
        <v>180</v>
      </c>
      <c r="E2" s="26" t="s">
        <v>179</v>
      </c>
      <c r="F2" s="26" t="s">
        <v>178</v>
      </c>
      <c r="G2" s="18" t="s">
        <v>83</v>
      </c>
      <c r="H2" s="19"/>
    </row>
    <row r="3" spans="1:8" ht="31.5" x14ac:dyDescent="0.25">
      <c r="A3" s="31"/>
      <c r="B3" s="16"/>
      <c r="C3" s="27"/>
      <c r="D3" s="27"/>
      <c r="E3" s="27"/>
      <c r="F3" s="27"/>
      <c r="G3" s="11" t="s">
        <v>92</v>
      </c>
      <c r="H3" s="12">
        <v>90</v>
      </c>
    </row>
    <row r="4" spans="1:8" ht="42.75" customHeight="1" thickBot="1" x14ac:dyDescent="0.3">
      <c r="A4" s="31"/>
      <c r="B4" s="16"/>
      <c r="C4" s="28"/>
      <c r="D4" s="28"/>
      <c r="E4" s="28"/>
      <c r="F4" s="28"/>
      <c r="G4" s="20" t="s">
        <v>8</v>
      </c>
      <c r="H4" s="22">
        <f>SUM(H3:H3,)</f>
        <v>90</v>
      </c>
    </row>
    <row r="5" spans="1:8" ht="99" customHeight="1" thickBot="1" x14ac:dyDescent="0.3">
      <c r="A5" s="32"/>
      <c r="B5" s="17"/>
      <c r="C5" s="24" t="s">
        <v>216</v>
      </c>
      <c r="D5" s="24"/>
      <c r="E5" s="24"/>
      <c r="F5" s="25"/>
      <c r="G5" s="21"/>
      <c r="H5" s="23"/>
    </row>
    <row r="6" spans="1:8" x14ac:dyDescent="0.25">
      <c r="A6" s="30">
        <v>2</v>
      </c>
      <c r="B6" s="15" t="s">
        <v>203</v>
      </c>
      <c r="C6" s="26" t="s">
        <v>177</v>
      </c>
      <c r="D6" s="26" t="s">
        <v>215</v>
      </c>
      <c r="E6" s="26" t="s">
        <v>176</v>
      </c>
      <c r="F6" s="26" t="s">
        <v>175</v>
      </c>
      <c r="G6" s="18" t="s">
        <v>83</v>
      </c>
      <c r="H6" s="19"/>
    </row>
    <row r="7" spans="1:8" ht="31.5" x14ac:dyDescent="0.25">
      <c r="A7" s="31"/>
      <c r="B7" s="16"/>
      <c r="C7" s="27"/>
      <c r="D7" s="27"/>
      <c r="E7" s="27"/>
      <c r="F7" s="27"/>
      <c r="G7" s="11" t="s">
        <v>174</v>
      </c>
      <c r="H7" s="12">
        <v>12</v>
      </c>
    </row>
    <row r="8" spans="1:8" x14ac:dyDescent="0.25">
      <c r="A8" s="31"/>
      <c r="B8" s="16"/>
      <c r="C8" s="27"/>
      <c r="D8" s="27"/>
      <c r="E8" s="27"/>
      <c r="F8" s="27"/>
      <c r="G8" s="11" t="s">
        <v>93</v>
      </c>
      <c r="H8" s="12">
        <v>6</v>
      </c>
    </row>
    <row r="9" spans="1:8" ht="31.5" x14ac:dyDescent="0.25">
      <c r="A9" s="31"/>
      <c r="B9" s="16"/>
      <c r="C9" s="27"/>
      <c r="D9" s="27"/>
      <c r="E9" s="27"/>
      <c r="F9" s="27"/>
      <c r="G9" s="11" t="s">
        <v>94</v>
      </c>
      <c r="H9" s="12">
        <v>45</v>
      </c>
    </row>
    <row r="10" spans="1:8" ht="32.25" thickBot="1" x14ac:dyDescent="0.3">
      <c r="A10" s="31"/>
      <c r="B10" s="16"/>
      <c r="C10" s="27"/>
      <c r="D10" s="27"/>
      <c r="E10" s="27"/>
      <c r="F10" s="27"/>
      <c r="G10" s="11" t="s">
        <v>82</v>
      </c>
      <c r="H10" s="12">
        <v>6</v>
      </c>
    </row>
    <row r="11" spans="1:8" x14ac:dyDescent="0.25">
      <c r="A11" s="31"/>
      <c r="B11" s="16"/>
      <c r="C11" s="27"/>
      <c r="D11" s="27"/>
      <c r="E11" s="27"/>
      <c r="F11" s="27"/>
      <c r="G11" s="18" t="s">
        <v>91</v>
      </c>
      <c r="H11" s="19"/>
    </row>
    <row r="12" spans="1:8" x14ac:dyDescent="0.25">
      <c r="A12" s="31"/>
      <c r="B12" s="16"/>
      <c r="C12" s="27"/>
      <c r="D12" s="27"/>
      <c r="E12" s="27"/>
      <c r="F12" s="27"/>
      <c r="G12" s="11" t="s">
        <v>173</v>
      </c>
      <c r="H12" s="12">
        <v>8</v>
      </c>
    </row>
    <row r="13" spans="1:8" x14ac:dyDescent="0.25">
      <c r="A13" s="31"/>
      <c r="B13" s="16"/>
      <c r="C13" s="27"/>
      <c r="D13" s="27"/>
      <c r="E13" s="27"/>
      <c r="F13" s="27"/>
      <c r="G13" s="11" t="s">
        <v>172</v>
      </c>
      <c r="H13" s="12">
        <v>18</v>
      </c>
    </row>
    <row r="14" spans="1:8" ht="31.5" x14ac:dyDescent="0.25">
      <c r="A14" s="31"/>
      <c r="B14" s="16"/>
      <c r="C14" s="27"/>
      <c r="D14" s="27"/>
      <c r="E14" s="27"/>
      <c r="F14" s="27"/>
      <c r="G14" s="11" t="s">
        <v>171</v>
      </c>
      <c r="H14" s="12">
        <v>8</v>
      </c>
    </row>
    <row r="15" spans="1:8" ht="16.5" thickBot="1" x14ac:dyDescent="0.3">
      <c r="A15" s="31"/>
      <c r="B15" s="16"/>
      <c r="C15" s="27"/>
      <c r="D15" s="27"/>
      <c r="E15" s="27"/>
      <c r="F15" s="27"/>
      <c r="G15" s="11" t="s">
        <v>170</v>
      </c>
      <c r="H15" s="12">
        <v>8</v>
      </c>
    </row>
    <row r="16" spans="1:8" x14ac:dyDescent="0.25">
      <c r="A16" s="31"/>
      <c r="B16" s="16"/>
      <c r="C16" s="27"/>
      <c r="D16" s="27"/>
      <c r="E16" s="27"/>
      <c r="F16" s="27"/>
      <c r="G16" s="18" t="s">
        <v>130</v>
      </c>
      <c r="H16" s="19"/>
    </row>
    <row r="17" spans="1:8" ht="47.25" x14ac:dyDescent="0.25">
      <c r="A17" s="31"/>
      <c r="B17" s="16"/>
      <c r="C17" s="27"/>
      <c r="D17" s="27"/>
      <c r="E17" s="27"/>
      <c r="F17" s="27"/>
      <c r="G17" s="11" t="s">
        <v>169</v>
      </c>
      <c r="H17" s="12">
        <v>24</v>
      </c>
    </row>
    <row r="18" spans="1:8" ht="47.25" x14ac:dyDescent="0.25">
      <c r="A18" s="31"/>
      <c r="B18" s="16"/>
      <c r="C18" s="27"/>
      <c r="D18" s="27"/>
      <c r="E18" s="27"/>
      <c r="F18" s="27"/>
      <c r="G18" s="11" t="s">
        <v>129</v>
      </c>
      <c r="H18" s="12">
        <v>4</v>
      </c>
    </row>
    <row r="19" spans="1:8" x14ac:dyDescent="0.25">
      <c r="A19" s="31"/>
      <c r="B19" s="16"/>
      <c r="C19" s="27"/>
      <c r="D19" s="27"/>
      <c r="E19" s="27"/>
      <c r="F19" s="27"/>
      <c r="G19" s="11" t="s">
        <v>168</v>
      </c>
      <c r="H19" s="12">
        <v>6</v>
      </c>
    </row>
    <row r="20" spans="1:8" ht="31.5" x14ac:dyDescent="0.25">
      <c r="A20" s="31"/>
      <c r="B20" s="16"/>
      <c r="C20" s="27"/>
      <c r="D20" s="27"/>
      <c r="E20" s="27"/>
      <c r="F20" s="27"/>
      <c r="G20" s="11" t="s">
        <v>90</v>
      </c>
      <c r="H20" s="12">
        <v>8</v>
      </c>
    </row>
    <row r="21" spans="1:8" ht="47.25" x14ac:dyDescent="0.25">
      <c r="A21" s="31"/>
      <c r="B21" s="16"/>
      <c r="C21" s="27"/>
      <c r="D21" s="27"/>
      <c r="E21" s="27"/>
      <c r="F21" s="27"/>
      <c r="G21" s="11" t="s">
        <v>89</v>
      </c>
      <c r="H21" s="12">
        <v>36</v>
      </c>
    </row>
    <row r="22" spans="1:8" x14ac:dyDescent="0.25">
      <c r="A22" s="31"/>
      <c r="B22" s="16"/>
      <c r="C22" s="27"/>
      <c r="D22" s="27"/>
      <c r="E22" s="27"/>
      <c r="F22" s="27"/>
      <c r="G22" s="11" t="s">
        <v>88</v>
      </c>
      <c r="H22" s="12">
        <v>6</v>
      </c>
    </row>
    <row r="23" spans="1:8" ht="16.5" thickBot="1" x14ac:dyDescent="0.3">
      <c r="A23" s="31"/>
      <c r="B23" s="16"/>
      <c r="C23" s="28"/>
      <c r="D23" s="28"/>
      <c r="E23" s="28"/>
      <c r="F23" s="28"/>
      <c r="G23" s="20" t="s">
        <v>8</v>
      </c>
      <c r="H23" s="22">
        <f>SUM(H7:H10,H12:H15,H17:H22,)</f>
        <v>195</v>
      </c>
    </row>
    <row r="24" spans="1:8" ht="127.5" customHeight="1" thickBot="1" x14ac:dyDescent="0.3">
      <c r="A24" s="32"/>
      <c r="B24" s="17"/>
      <c r="C24" s="24" t="s">
        <v>214</v>
      </c>
      <c r="D24" s="24"/>
      <c r="E24" s="24"/>
      <c r="F24" s="25"/>
      <c r="G24" s="21"/>
      <c r="H24" s="23"/>
    </row>
    <row r="25" spans="1:8" x14ac:dyDescent="0.25">
      <c r="A25" s="30">
        <v>3</v>
      </c>
      <c r="B25" s="15" t="s">
        <v>203</v>
      </c>
      <c r="C25" s="26" t="s">
        <v>167</v>
      </c>
      <c r="D25" s="26" t="s">
        <v>166</v>
      </c>
      <c r="E25" s="26" t="s">
        <v>165</v>
      </c>
      <c r="F25" s="26" t="s">
        <v>164</v>
      </c>
      <c r="G25" s="18" t="s">
        <v>91</v>
      </c>
      <c r="H25" s="19"/>
    </row>
    <row r="26" spans="1:8" x14ac:dyDescent="0.25">
      <c r="A26" s="31"/>
      <c r="B26" s="16"/>
      <c r="C26" s="27"/>
      <c r="D26" s="27"/>
      <c r="E26" s="27"/>
      <c r="F26" s="27"/>
      <c r="G26" s="11" t="s">
        <v>139</v>
      </c>
      <c r="H26" s="12">
        <v>10</v>
      </c>
    </row>
    <row r="27" spans="1:8" ht="31.5" x14ac:dyDescent="0.25">
      <c r="A27" s="31"/>
      <c r="B27" s="16"/>
      <c r="C27" s="27"/>
      <c r="D27" s="27"/>
      <c r="E27" s="27"/>
      <c r="F27" s="27"/>
      <c r="G27" s="11" t="s">
        <v>138</v>
      </c>
      <c r="H27" s="12">
        <v>8</v>
      </c>
    </row>
    <row r="28" spans="1:8" ht="69.75" customHeight="1" thickBot="1" x14ac:dyDescent="0.3">
      <c r="A28" s="31"/>
      <c r="B28" s="16"/>
      <c r="C28" s="28"/>
      <c r="D28" s="28"/>
      <c r="E28" s="28"/>
      <c r="F28" s="28"/>
      <c r="G28" s="20" t="s">
        <v>8</v>
      </c>
      <c r="H28" s="22">
        <f>SUM(H26:H27,)</f>
        <v>18</v>
      </c>
    </row>
    <row r="29" spans="1:8" ht="109.5" customHeight="1" thickBot="1" x14ac:dyDescent="0.3">
      <c r="A29" s="32"/>
      <c r="B29" s="17"/>
      <c r="C29" s="24" t="s">
        <v>213</v>
      </c>
      <c r="D29" s="24"/>
      <c r="E29" s="24"/>
      <c r="F29" s="25"/>
      <c r="G29" s="21"/>
      <c r="H29" s="23"/>
    </row>
    <row r="30" spans="1:8" x14ac:dyDescent="0.25">
      <c r="A30" s="30">
        <v>4</v>
      </c>
      <c r="B30" s="15" t="s">
        <v>189</v>
      </c>
      <c r="C30" s="26" t="s">
        <v>212</v>
      </c>
      <c r="D30" s="26" t="s">
        <v>163</v>
      </c>
      <c r="E30" s="26" t="s">
        <v>162</v>
      </c>
      <c r="F30" s="26" t="s">
        <v>98</v>
      </c>
      <c r="G30" s="18" t="s">
        <v>161</v>
      </c>
      <c r="H30" s="19"/>
    </row>
    <row r="31" spans="1:8" ht="47.25" x14ac:dyDescent="0.25">
      <c r="A31" s="31"/>
      <c r="B31" s="16"/>
      <c r="C31" s="27" t="s">
        <v>211</v>
      </c>
      <c r="D31" s="27"/>
      <c r="E31" s="27"/>
      <c r="F31" s="27"/>
      <c r="G31" s="11" t="s">
        <v>160</v>
      </c>
      <c r="H31" s="12">
        <v>12</v>
      </c>
    </row>
    <row r="32" spans="1:8" ht="63" x14ac:dyDescent="0.25">
      <c r="A32" s="31"/>
      <c r="B32" s="16"/>
      <c r="C32" s="27"/>
      <c r="D32" s="27"/>
      <c r="E32" s="27"/>
      <c r="F32" s="27"/>
      <c r="G32" s="11" t="s">
        <v>210</v>
      </c>
      <c r="H32" s="12">
        <v>6</v>
      </c>
    </row>
    <row r="33" spans="1:8" ht="47.25" x14ac:dyDescent="0.25">
      <c r="A33" s="31"/>
      <c r="B33" s="16"/>
      <c r="C33" s="27"/>
      <c r="D33" s="27"/>
      <c r="E33" s="27"/>
      <c r="F33" s="27"/>
      <c r="G33" s="11" t="s">
        <v>159</v>
      </c>
      <c r="H33" s="12">
        <v>13</v>
      </c>
    </row>
    <row r="34" spans="1:8" ht="16.5" thickBot="1" x14ac:dyDescent="0.3">
      <c r="A34" s="31"/>
      <c r="B34" s="16"/>
      <c r="C34" s="28"/>
      <c r="D34" s="28"/>
      <c r="E34" s="28"/>
      <c r="F34" s="28"/>
      <c r="G34" s="20" t="s">
        <v>8</v>
      </c>
      <c r="H34" s="22">
        <f>SUM(H31:H33,)</f>
        <v>31</v>
      </c>
    </row>
    <row r="35" spans="1:8" ht="96" customHeight="1" thickBot="1" x14ac:dyDescent="0.3">
      <c r="A35" s="32"/>
      <c r="B35" s="17"/>
      <c r="C35" s="24" t="s">
        <v>209</v>
      </c>
      <c r="D35" s="24"/>
      <c r="E35" s="24"/>
      <c r="F35" s="25"/>
      <c r="G35" s="21"/>
      <c r="H35" s="23"/>
    </row>
    <row r="36" spans="1:8" x14ac:dyDescent="0.25">
      <c r="A36" s="30">
        <v>5</v>
      </c>
      <c r="B36" s="15" t="s">
        <v>158</v>
      </c>
      <c r="C36" s="26" t="s">
        <v>157</v>
      </c>
      <c r="D36" s="26" t="s">
        <v>156</v>
      </c>
      <c r="E36" s="26" t="s">
        <v>128</v>
      </c>
      <c r="F36" s="26" t="s">
        <v>99</v>
      </c>
      <c r="G36" s="18" t="s">
        <v>155</v>
      </c>
      <c r="H36" s="19"/>
    </row>
    <row r="37" spans="1:8" ht="31.5" x14ac:dyDescent="0.25">
      <c r="A37" s="31"/>
      <c r="B37" s="16"/>
      <c r="C37" s="27"/>
      <c r="D37" s="27"/>
      <c r="E37" s="27"/>
      <c r="F37" s="27"/>
      <c r="G37" s="11" t="s">
        <v>154</v>
      </c>
      <c r="H37" s="12">
        <v>36</v>
      </c>
    </row>
    <row r="38" spans="1:8" ht="31.5" x14ac:dyDescent="0.25">
      <c r="A38" s="31"/>
      <c r="B38" s="16"/>
      <c r="C38" s="27"/>
      <c r="D38" s="27"/>
      <c r="E38" s="27"/>
      <c r="F38" s="27"/>
      <c r="G38" s="11" t="s">
        <v>153</v>
      </c>
      <c r="H38" s="12">
        <v>48</v>
      </c>
    </row>
    <row r="39" spans="1:8" ht="31.5" x14ac:dyDescent="0.25">
      <c r="A39" s="31"/>
      <c r="B39" s="16"/>
      <c r="C39" s="27"/>
      <c r="D39" s="27"/>
      <c r="E39" s="27"/>
      <c r="F39" s="27"/>
      <c r="G39" s="11" t="s">
        <v>152</v>
      </c>
      <c r="H39" s="12">
        <v>36</v>
      </c>
    </row>
    <row r="40" spans="1:8" ht="32.25" thickBot="1" x14ac:dyDescent="0.3">
      <c r="A40" s="31"/>
      <c r="B40" s="16"/>
      <c r="C40" s="27"/>
      <c r="D40" s="27"/>
      <c r="E40" s="27"/>
      <c r="F40" s="27"/>
      <c r="G40" s="11" t="s">
        <v>109</v>
      </c>
      <c r="H40" s="12">
        <v>204</v>
      </c>
    </row>
    <row r="41" spans="1:8" x14ac:dyDescent="0.25">
      <c r="A41" s="31"/>
      <c r="B41" s="16"/>
      <c r="C41" s="27"/>
      <c r="D41" s="27"/>
      <c r="E41" s="27"/>
      <c r="F41" s="27"/>
      <c r="G41" s="18" t="s">
        <v>101</v>
      </c>
      <c r="H41" s="19"/>
    </row>
    <row r="42" spans="1:8" ht="47.25" x14ac:dyDescent="0.25">
      <c r="A42" s="31"/>
      <c r="B42" s="16"/>
      <c r="C42" s="27"/>
      <c r="D42" s="27"/>
      <c r="E42" s="27"/>
      <c r="F42" s="27"/>
      <c r="G42" s="11" t="s">
        <v>151</v>
      </c>
      <c r="H42" s="12">
        <v>32</v>
      </c>
    </row>
    <row r="43" spans="1:8" ht="63" x14ac:dyDescent="0.25">
      <c r="A43" s="31"/>
      <c r="B43" s="16"/>
      <c r="C43" s="27"/>
      <c r="D43" s="27"/>
      <c r="E43" s="27"/>
      <c r="F43" s="27"/>
      <c r="G43" s="11" t="s">
        <v>110</v>
      </c>
      <c r="H43" s="12">
        <v>28</v>
      </c>
    </row>
    <row r="44" spans="1:8" ht="63" x14ac:dyDescent="0.25">
      <c r="A44" s="31"/>
      <c r="B44" s="16"/>
      <c r="C44" s="27"/>
      <c r="D44" s="27"/>
      <c r="E44" s="27"/>
      <c r="F44" s="27"/>
      <c r="G44" s="11" t="s">
        <v>112</v>
      </c>
      <c r="H44" s="12">
        <v>32</v>
      </c>
    </row>
    <row r="45" spans="1:8" ht="63.75" thickBot="1" x14ac:dyDescent="0.3">
      <c r="A45" s="31"/>
      <c r="B45" s="16"/>
      <c r="C45" s="27"/>
      <c r="D45" s="27"/>
      <c r="E45" s="27"/>
      <c r="F45" s="27"/>
      <c r="G45" s="11" t="s">
        <v>111</v>
      </c>
      <c r="H45" s="12">
        <v>62</v>
      </c>
    </row>
    <row r="46" spans="1:8" x14ac:dyDescent="0.25">
      <c r="A46" s="31"/>
      <c r="B46" s="16"/>
      <c r="C46" s="27"/>
      <c r="D46" s="27"/>
      <c r="E46" s="27"/>
      <c r="F46" s="27"/>
      <c r="G46" s="18" t="s">
        <v>150</v>
      </c>
      <c r="H46" s="19"/>
    </row>
    <row r="47" spans="1:8" ht="31.5" x14ac:dyDescent="0.25">
      <c r="A47" s="31"/>
      <c r="B47" s="16"/>
      <c r="C47" s="27"/>
      <c r="D47" s="27"/>
      <c r="E47" s="27"/>
      <c r="F47" s="27"/>
      <c r="G47" s="11" t="s">
        <v>149</v>
      </c>
      <c r="H47" s="12">
        <v>12</v>
      </c>
    </row>
    <row r="48" spans="1:8" ht="31.5" x14ac:dyDescent="0.25">
      <c r="A48" s="31"/>
      <c r="B48" s="16"/>
      <c r="C48" s="27"/>
      <c r="D48" s="27"/>
      <c r="E48" s="27"/>
      <c r="F48" s="27"/>
      <c r="G48" s="11" t="s">
        <v>148</v>
      </c>
      <c r="H48" s="12">
        <v>24</v>
      </c>
    </row>
    <row r="49" spans="1:8" x14ac:dyDescent="0.25">
      <c r="A49" s="31"/>
      <c r="B49" s="16"/>
      <c r="C49" s="27"/>
      <c r="D49" s="27"/>
      <c r="E49" s="27"/>
      <c r="F49" s="27"/>
      <c r="G49" s="11" t="s">
        <v>147</v>
      </c>
      <c r="H49" s="12">
        <v>18</v>
      </c>
    </row>
    <row r="50" spans="1:8" x14ac:dyDescent="0.25">
      <c r="A50" s="31"/>
      <c r="B50" s="16"/>
      <c r="C50" s="27"/>
      <c r="D50" s="27"/>
      <c r="E50" s="27"/>
      <c r="F50" s="27"/>
      <c r="G50" s="11" t="s">
        <v>146</v>
      </c>
      <c r="H50" s="12">
        <v>18</v>
      </c>
    </row>
    <row r="51" spans="1:8" ht="16.5" thickBot="1" x14ac:dyDescent="0.3">
      <c r="A51" s="31"/>
      <c r="B51" s="16"/>
      <c r="C51" s="28"/>
      <c r="D51" s="28"/>
      <c r="E51" s="28"/>
      <c r="F51" s="28"/>
      <c r="G51" s="20" t="s">
        <v>8</v>
      </c>
      <c r="H51" s="22">
        <f>SUM(H37:H40,H42:H45,H47:H50,)</f>
        <v>550</v>
      </c>
    </row>
    <row r="52" spans="1:8" ht="157.5" customHeight="1" thickBot="1" x14ac:dyDescent="0.3">
      <c r="A52" s="32"/>
      <c r="B52" s="17"/>
      <c r="C52" s="24" t="s">
        <v>208</v>
      </c>
      <c r="D52" s="24"/>
      <c r="E52" s="24"/>
      <c r="F52" s="25"/>
      <c r="G52" s="21"/>
      <c r="H52" s="23"/>
    </row>
    <row r="53" spans="1:8" x14ac:dyDescent="0.25">
      <c r="A53" s="30">
        <v>6</v>
      </c>
      <c r="B53" s="15" t="s">
        <v>189</v>
      </c>
      <c r="C53" s="26" t="s">
        <v>145</v>
      </c>
      <c r="D53" s="26" t="s">
        <v>207</v>
      </c>
      <c r="E53" s="26" t="s">
        <v>206</v>
      </c>
      <c r="F53" s="26" t="s">
        <v>144</v>
      </c>
      <c r="G53" s="18" t="s">
        <v>101</v>
      </c>
      <c r="H53" s="19"/>
    </row>
    <row r="54" spans="1:8" ht="63" x14ac:dyDescent="0.25">
      <c r="A54" s="31"/>
      <c r="B54" s="16"/>
      <c r="C54" s="27"/>
      <c r="D54" s="27"/>
      <c r="E54" s="27"/>
      <c r="F54" s="27"/>
      <c r="G54" s="11" t="s">
        <v>100</v>
      </c>
      <c r="H54" s="12">
        <v>20</v>
      </c>
    </row>
    <row r="55" spans="1:8" ht="27" customHeight="1" thickBot="1" x14ac:dyDescent="0.3">
      <c r="A55" s="31"/>
      <c r="B55" s="16"/>
      <c r="C55" s="28"/>
      <c r="D55" s="28"/>
      <c r="E55" s="28"/>
      <c r="F55" s="28"/>
      <c r="G55" s="20" t="s">
        <v>8</v>
      </c>
      <c r="H55" s="22">
        <f>SUM(H54:H54)</f>
        <v>20</v>
      </c>
    </row>
    <row r="56" spans="1:8" ht="99" customHeight="1" thickBot="1" x14ac:dyDescent="0.3">
      <c r="A56" s="32"/>
      <c r="B56" s="17"/>
      <c r="C56" s="24" t="s">
        <v>205</v>
      </c>
      <c r="D56" s="24"/>
      <c r="E56" s="24"/>
      <c r="F56" s="25"/>
      <c r="G56" s="21"/>
      <c r="H56" s="23"/>
    </row>
    <row r="57" spans="1:8" x14ac:dyDescent="0.25">
      <c r="A57" s="30">
        <v>7</v>
      </c>
      <c r="B57" s="15" t="s">
        <v>189</v>
      </c>
      <c r="C57" s="26" t="s">
        <v>143</v>
      </c>
      <c r="D57" s="26" t="s">
        <v>142</v>
      </c>
      <c r="E57" s="26" t="s">
        <v>141</v>
      </c>
      <c r="F57" s="26" t="s">
        <v>140</v>
      </c>
      <c r="G57" s="18" t="s">
        <v>101</v>
      </c>
      <c r="H57" s="19"/>
    </row>
    <row r="58" spans="1:8" ht="63" x14ac:dyDescent="0.25">
      <c r="A58" s="31"/>
      <c r="B58" s="16"/>
      <c r="C58" s="27"/>
      <c r="D58" s="27"/>
      <c r="E58" s="27"/>
      <c r="F58" s="27"/>
      <c r="G58" s="11" t="s">
        <v>112</v>
      </c>
      <c r="H58" s="12">
        <v>80</v>
      </c>
    </row>
    <row r="59" spans="1:8" ht="63" x14ac:dyDescent="0.25">
      <c r="A59" s="31"/>
      <c r="B59" s="16"/>
      <c r="C59" s="27"/>
      <c r="D59" s="27"/>
      <c r="E59" s="27"/>
      <c r="F59" s="27"/>
      <c r="G59" s="11" t="s">
        <v>111</v>
      </c>
      <c r="H59" s="12">
        <v>89</v>
      </c>
    </row>
    <row r="60" spans="1:8" ht="63" x14ac:dyDescent="0.25">
      <c r="A60" s="31"/>
      <c r="B60" s="16"/>
      <c r="C60" s="27"/>
      <c r="D60" s="27"/>
      <c r="E60" s="27"/>
      <c r="F60" s="27"/>
      <c r="G60" s="11" t="s">
        <v>110</v>
      </c>
      <c r="H60" s="12">
        <v>68</v>
      </c>
    </row>
    <row r="61" spans="1:8" ht="16.5" thickBot="1" x14ac:dyDescent="0.3">
      <c r="A61" s="31"/>
      <c r="B61" s="16"/>
      <c r="C61" s="28"/>
      <c r="D61" s="28"/>
      <c r="E61" s="28"/>
      <c r="F61" s="28"/>
      <c r="G61" s="20" t="s">
        <v>8</v>
      </c>
      <c r="H61" s="22">
        <f>SUM(H58:H60,)</f>
        <v>237</v>
      </c>
    </row>
    <row r="62" spans="1:8" ht="136.5" customHeight="1" thickBot="1" x14ac:dyDescent="0.3">
      <c r="A62" s="32"/>
      <c r="B62" s="17"/>
      <c r="C62" s="24" t="s">
        <v>204</v>
      </c>
      <c r="D62" s="24"/>
      <c r="E62" s="24"/>
      <c r="F62" s="25"/>
      <c r="G62" s="21"/>
      <c r="H62" s="23"/>
    </row>
    <row r="63" spans="1:8" x14ac:dyDescent="0.25">
      <c r="A63" s="30">
        <v>8</v>
      </c>
      <c r="B63" s="15" t="s">
        <v>203</v>
      </c>
      <c r="C63" s="26" t="s">
        <v>202</v>
      </c>
      <c r="D63" s="26" t="s">
        <v>97</v>
      </c>
      <c r="E63" s="26" t="s">
        <v>96</v>
      </c>
      <c r="F63" s="26" t="s">
        <v>95</v>
      </c>
      <c r="G63" s="18" t="s">
        <v>83</v>
      </c>
      <c r="H63" s="19"/>
    </row>
    <row r="64" spans="1:8" ht="31.5" x14ac:dyDescent="0.25">
      <c r="A64" s="31"/>
      <c r="B64" s="16"/>
      <c r="C64" s="27"/>
      <c r="D64" s="27"/>
      <c r="E64" s="27"/>
      <c r="F64" s="27"/>
      <c r="G64" s="11" t="s">
        <v>94</v>
      </c>
      <c r="H64" s="12">
        <v>45</v>
      </c>
    </row>
    <row r="65" spans="1:8" ht="16.5" thickBot="1" x14ac:dyDescent="0.3">
      <c r="A65" s="31"/>
      <c r="B65" s="16"/>
      <c r="C65" s="27"/>
      <c r="D65" s="27"/>
      <c r="E65" s="27"/>
      <c r="F65" s="27"/>
      <c r="G65" s="11" t="s">
        <v>93</v>
      </c>
      <c r="H65" s="12">
        <v>6</v>
      </c>
    </row>
    <row r="66" spans="1:8" x14ac:dyDescent="0.25">
      <c r="A66" s="31"/>
      <c r="B66" s="16"/>
      <c r="C66" s="27"/>
      <c r="D66" s="27"/>
      <c r="E66" s="27"/>
      <c r="F66" s="27"/>
      <c r="G66" s="18" t="s">
        <v>91</v>
      </c>
      <c r="H66" s="19"/>
    </row>
    <row r="67" spans="1:8" x14ac:dyDescent="0.25">
      <c r="A67" s="31"/>
      <c r="B67" s="16"/>
      <c r="C67" s="27"/>
      <c r="D67" s="27"/>
      <c r="E67" s="27"/>
      <c r="F67" s="27"/>
      <c r="G67" s="11" t="s">
        <v>139</v>
      </c>
      <c r="H67" s="12">
        <v>8</v>
      </c>
    </row>
    <row r="68" spans="1:8" ht="32.25" thickBot="1" x14ac:dyDescent="0.3">
      <c r="A68" s="31"/>
      <c r="B68" s="16"/>
      <c r="C68" s="27"/>
      <c r="D68" s="27"/>
      <c r="E68" s="27"/>
      <c r="F68" s="27"/>
      <c r="G68" s="11" t="s">
        <v>138</v>
      </c>
      <c r="H68" s="12">
        <v>4</v>
      </c>
    </row>
    <row r="69" spans="1:8" x14ac:dyDescent="0.25">
      <c r="A69" s="31"/>
      <c r="B69" s="16"/>
      <c r="C69" s="27"/>
      <c r="D69" s="27"/>
      <c r="E69" s="27"/>
      <c r="F69" s="27"/>
      <c r="G69" s="18" t="s">
        <v>130</v>
      </c>
      <c r="H69" s="19"/>
    </row>
    <row r="70" spans="1:8" ht="31.5" x14ac:dyDescent="0.25">
      <c r="A70" s="31"/>
      <c r="B70" s="16"/>
      <c r="C70" s="27"/>
      <c r="D70" s="27"/>
      <c r="E70" s="27"/>
      <c r="F70" s="27"/>
      <c r="G70" s="11" t="s">
        <v>90</v>
      </c>
      <c r="H70" s="12">
        <v>4</v>
      </c>
    </row>
    <row r="71" spans="1:8" ht="47.25" x14ac:dyDescent="0.25">
      <c r="A71" s="31"/>
      <c r="B71" s="16"/>
      <c r="C71" s="27"/>
      <c r="D71" s="27"/>
      <c r="E71" s="27"/>
      <c r="F71" s="27"/>
      <c r="G71" s="11" t="s">
        <v>89</v>
      </c>
      <c r="H71" s="12">
        <v>36</v>
      </c>
    </row>
    <row r="72" spans="1:8" x14ac:dyDescent="0.25">
      <c r="A72" s="31"/>
      <c r="B72" s="16"/>
      <c r="C72" s="27"/>
      <c r="D72" s="27"/>
      <c r="E72" s="27"/>
      <c r="F72" s="27"/>
      <c r="G72" s="11" t="s">
        <v>88</v>
      </c>
      <c r="H72" s="12">
        <v>6</v>
      </c>
    </row>
    <row r="73" spans="1:8" ht="16.5" thickBot="1" x14ac:dyDescent="0.3">
      <c r="A73" s="31"/>
      <c r="B73" s="16"/>
      <c r="C73" s="28"/>
      <c r="D73" s="28"/>
      <c r="E73" s="28"/>
      <c r="F73" s="28"/>
      <c r="G73" s="20" t="s">
        <v>8</v>
      </c>
      <c r="H73" s="22">
        <f>SUM(H64:H65,H67:H68,H70:H72,)</f>
        <v>109</v>
      </c>
    </row>
    <row r="74" spans="1:8" ht="129" customHeight="1" thickBot="1" x14ac:dyDescent="0.3">
      <c r="A74" s="32"/>
      <c r="B74" s="17"/>
      <c r="C74" s="24" t="s">
        <v>201</v>
      </c>
      <c r="D74" s="24"/>
      <c r="E74" s="24"/>
      <c r="F74" s="25"/>
      <c r="G74" s="21"/>
      <c r="H74" s="23"/>
    </row>
    <row r="75" spans="1:8" x14ac:dyDescent="0.25">
      <c r="A75" s="30">
        <v>9</v>
      </c>
      <c r="B75" s="15" t="s">
        <v>189</v>
      </c>
      <c r="C75" s="26" t="s">
        <v>200</v>
      </c>
      <c r="D75" s="26" t="s">
        <v>199</v>
      </c>
      <c r="E75" s="26" t="s">
        <v>136</v>
      </c>
      <c r="F75" s="26" t="s">
        <v>135</v>
      </c>
      <c r="G75" s="18" t="s">
        <v>130</v>
      </c>
      <c r="H75" s="19"/>
    </row>
    <row r="76" spans="1:8" ht="31.5" x14ac:dyDescent="0.25">
      <c r="A76" s="31"/>
      <c r="B76" s="16"/>
      <c r="C76" s="27"/>
      <c r="D76" s="27"/>
      <c r="E76" s="27"/>
      <c r="F76" s="27"/>
      <c r="G76" s="11" t="s">
        <v>137</v>
      </c>
      <c r="H76" s="12">
        <v>24</v>
      </c>
    </row>
    <row r="77" spans="1:8" x14ac:dyDescent="0.25">
      <c r="A77" s="31"/>
      <c r="B77" s="16"/>
      <c r="C77" s="27"/>
      <c r="D77" s="27"/>
      <c r="E77" s="27"/>
      <c r="F77" s="27"/>
      <c r="G77" s="11" t="s">
        <v>87</v>
      </c>
      <c r="H77" s="12">
        <v>18</v>
      </c>
    </row>
    <row r="78" spans="1:8" ht="47.25" x14ac:dyDescent="0.25">
      <c r="A78" s="31"/>
      <c r="B78" s="16"/>
      <c r="C78" s="27"/>
      <c r="D78" s="27"/>
      <c r="E78" s="27"/>
      <c r="F78" s="27"/>
      <c r="G78" s="11" t="s">
        <v>129</v>
      </c>
      <c r="H78" s="12">
        <v>4</v>
      </c>
    </row>
    <row r="79" spans="1:8" ht="16.5" thickBot="1" x14ac:dyDescent="0.3">
      <c r="A79" s="31"/>
      <c r="B79" s="16"/>
      <c r="C79" s="28"/>
      <c r="D79" s="28"/>
      <c r="E79" s="28"/>
      <c r="F79" s="28"/>
      <c r="G79" s="20" t="s">
        <v>8</v>
      </c>
      <c r="H79" s="22">
        <f>SUM(H76:H78,)</f>
        <v>46</v>
      </c>
    </row>
    <row r="80" spans="1:8" ht="107.25" customHeight="1" thickBot="1" x14ac:dyDescent="0.3">
      <c r="A80" s="32"/>
      <c r="B80" s="17"/>
      <c r="C80" s="24" t="s">
        <v>198</v>
      </c>
      <c r="D80" s="24"/>
      <c r="E80" s="24"/>
      <c r="F80" s="25"/>
      <c r="G80" s="21"/>
      <c r="H80" s="23"/>
    </row>
    <row r="81" spans="1:8" x14ac:dyDescent="0.25">
      <c r="A81" s="30">
        <v>10</v>
      </c>
      <c r="B81" s="15" t="s">
        <v>189</v>
      </c>
      <c r="C81" s="26" t="s">
        <v>134</v>
      </c>
      <c r="D81" s="26" t="s">
        <v>133</v>
      </c>
      <c r="E81" s="26" t="s">
        <v>132</v>
      </c>
      <c r="F81" s="26" t="s">
        <v>131</v>
      </c>
      <c r="G81" s="18" t="s">
        <v>130</v>
      </c>
      <c r="H81" s="19"/>
    </row>
    <row r="82" spans="1:8" ht="47.25" x14ac:dyDescent="0.25">
      <c r="A82" s="31"/>
      <c r="B82" s="16"/>
      <c r="C82" s="27"/>
      <c r="D82" s="27"/>
      <c r="E82" s="27"/>
      <c r="F82" s="27"/>
      <c r="G82" s="11" t="s">
        <v>129</v>
      </c>
      <c r="H82" s="12">
        <v>16</v>
      </c>
    </row>
    <row r="83" spans="1:8" ht="16.5" thickBot="1" x14ac:dyDescent="0.3">
      <c r="A83" s="31"/>
      <c r="B83" s="16"/>
      <c r="C83" s="28"/>
      <c r="D83" s="28"/>
      <c r="E83" s="28"/>
      <c r="F83" s="28"/>
      <c r="G83" s="20" t="s">
        <v>8</v>
      </c>
      <c r="H83" s="22">
        <f>SUM(H82:H82,)</f>
        <v>16</v>
      </c>
    </row>
    <row r="84" spans="1:8" ht="76.5" customHeight="1" thickBot="1" x14ac:dyDescent="0.3">
      <c r="A84" s="32"/>
      <c r="B84" s="17"/>
      <c r="C84" s="24" t="s">
        <v>197</v>
      </c>
      <c r="D84" s="24"/>
      <c r="E84" s="24"/>
      <c r="F84" s="25"/>
      <c r="G84" s="21"/>
      <c r="H84" s="23"/>
    </row>
    <row r="85" spans="1:8" x14ac:dyDescent="0.25">
      <c r="A85" s="30">
        <v>11</v>
      </c>
      <c r="B85" s="15" t="s">
        <v>189</v>
      </c>
      <c r="C85" s="26" t="s">
        <v>127</v>
      </c>
      <c r="D85" s="26" t="s">
        <v>126</v>
      </c>
      <c r="E85" s="26" t="s">
        <v>125</v>
      </c>
      <c r="F85" s="26" t="s">
        <v>124</v>
      </c>
      <c r="G85" s="18" t="s">
        <v>123</v>
      </c>
      <c r="H85" s="19"/>
    </row>
    <row r="86" spans="1:8" ht="31.5" x14ac:dyDescent="0.25">
      <c r="A86" s="31"/>
      <c r="B86" s="16"/>
      <c r="C86" s="27"/>
      <c r="D86" s="27"/>
      <c r="E86" s="27"/>
      <c r="F86" s="27"/>
      <c r="G86" s="11" t="s">
        <v>122</v>
      </c>
      <c r="H86" s="12">
        <v>6</v>
      </c>
    </row>
    <row r="87" spans="1:8" x14ac:dyDescent="0.25">
      <c r="A87" s="31"/>
      <c r="B87" s="16"/>
      <c r="C87" s="27"/>
      <c r="D87" s="27"/>
      <c r="E87" s="27"/>
      <c r="F87" s="27"/>
      <c r="G87" s="11" t="s">
        <v>121</v>
      </c>
      <c r="H87" s="12">
        <v>12</v>
      </c>
    </row>
    <row r="88" spans="1:8" ht="47.25" x14ac:dyDescent="0.25">
      <c r="A88" s="31"/>
      <c r="B88" s="16"/>
      <c r="C88" s="27"/>
      <c r="D88" s="27"/>
      <c r="E88" s="27"/>
      <c r="F88" s="27"/>
      <c r="G88" s="11" t="s">
        <v>120</v>
      </c>
      <c r="H88" s="12">
        <v>18</v>
      </c>
    </row>
    <row r="89" spans="1:8" ht="16.5" thickBot="1" x14ac:dyDescent="0.3">
      <c r="A89" s="31"/>
      <c r="B89" s="16"/>
      <c r="C89" s="28"/>
      <c r="D89" s="28"/>
      <c r="E89" s="28"/>
      <c r="F89" s="28"/>
      <c r="G89" s="20" t="s">
        <v>8</v>
      </c>
      <c r="H89" s="22">
        <f>SUM(H86:H88,)</f>
        <v>36</v>
      </c>
    </row>
    <row r="90" spans="1:8" ht="97.5" customHeight="1" thickBot="1" x14ac:dyDescent="0.3">
      <c r="A90" s="32"/>
      <c r="B90" s="17"/>
      <c r="C90" s="24" t="s">
        <v>196</v>
      </c>
      <c r="D90" s="24"/>
      <c r="E90" s="24"/>
      <c r="F90" s="25"/>
      <c r="G90" s="21"/>
      <c r="H90" s="23"/>
    </row>
    <row r="91" spans="1:8" x14ac:dyDescent="0.25">
      <c r="A91" s="30">
        <v>12</v>
      </c>
      <c r="B91" s="15" t="s">
        <v>189</v>
      </c>
      <c r="C91" s="26" t="s">
        <v>195</v>
      </c>
      <c r="D91" s="26" t="s">
        <v>119</v>
      </c>
      <c r="E91" s="26" t="s">
        <v>118</v>
      </c>
      <c r="F91" s="26" t="s">
        <v>117</v>
      </c>
      <c r="G91" s="18" t="s">
        <v>101</v>
      </c>
      <c r="H91" s="19"/>
    </row>
    <row r="92" spans="1:8" ht="31.5" x14ac:dyDescent="0.25">
      <c r="A92" s="31"/>
      <c r="B92" s="16"/>
      <c r="C92" s="27"/>
      <c r="D92" s="27"/>
      <c r="E92" s="27"/>
      <c r="F92" s="27"/>
      <c r="G92" s="11" t="s">
        <v>116</v>
      </c>
      <c r="H92" s="12">
        <v>44</v>
      </c>
    </row>
    <row r="93" spans="1:8" ht="65.25" customHeight="1" thickBot="1" x14ac:dyDescent="0.3">
      <c r="A93" s="31"/>
      <c r="B93" s="16"/>
      <c r="C93" s="28"/>
      <c r="D93" s="28"/>
      <c r="E93" s="28"/>
      <c r="F93" s="28"/>
      <c r="G93" s="20" t="s">
        <v>8</v>
      </c>
      <c r="H93" s="22">
        <f>SUM(H92:H92,)</f>
        <v>44</v>
      </c>
    </row>
    <row r="94" spans="1:8" ht="102" customHeight="1" thickBot="1" x14ac:dyDescent="0.3">
      <c r="A94" s="32"/>
      <c r="B94" s="17"/>
      <c r="C94" s="24" t="s">
        <v>194</v>
      </c>
      <c r="D94" s="24"/>
      <c r="E94" s="24"/>
      <c r="F94" s="25"/>
      <c r="G94" s="21"/>
      <c r="H94" s="23"/>
    </row>
    <row r="95" spans="1:8" x14ac:dyDescent="0.25">
      <c r="A95" s="30">
        <v>13</v>
      </c>
      <c r="B95" s="15" t="s">
        <v>189</v>
      </c>
      <c r="C95" s="26" t="s">
        <v>115</v>
      </c>
      <c r="D95" s="26" t="s">
        <v>114</v>
      </c>
      <c r="E95" s="26" t="s">
        <v>113</v>
      </c>
      <c r="F95" s="26" t="s">
        <v>99</v>
      </c>
      <c r="G95" s="18" t="s">
        <v>101</v>
      </c>
      <c r="H95" s="19"/>
    </row>
    <row r="96" spans="1:8" ht="63" x14ac:dyDescent="0.25">
      <c r="A96" s="31"/>
      <c r="B96" s="16"/>
      <c r="C96" s="27"/>
      <c r="D96" s="27"/>
      <c r="E96" s="27"/>
      <c r="F96" s="27"/>
      <c r="G96" s="11" t="s">
        <v>112</v>
      </c>
      <c r="H96" s="12">
        <v>30</v>
      </c>
    </row>
    <row r="97" spans="1:8" ht="63" x14ac:dyDescent="0.25">
      <c r="A97" s="31"/>
      <c r="B97" s="16"/>
      <c r="C97" s="27"/>
      <c r="D97" s="27"/>
      <c r="E97" s="27"/>
      <c r="F97" s="27"/>
      <c r="G97" s="11" t="s">
        <v>111</v>
      </c>
      <c r="H97" s="12">
        <v>40</v>
      </c>
    </row>
    <row r="98" spans="1:8" ht="63" x14ac:dyDescent="0.25">
      <c r="A98" s="31"/>
      <c r="B98" s="16"/>
      <c r="C98" s="27"/>
      <c r="D98" s="27"/>
      <c r="E98" s="27"/>
      <c r="F98" s="27"/>
      <c r="G98" s="11" t="s">
        <v>110</v>
      </c>
      <c r="H98" s="12">
        <v>20</v>
      </c>
    </row>
    <row r="99" spans="1:8" ht="31.5" x14ac:dyDescent="0.25">
      <c r="A99" s="31"/>
      <c r="B99" s="16"/>
      <c r="C99" s="27"/>
      <c r="D99" s="27"/>
      <c r="E99" s="27"/>
      <c r="F99" s="27"/>
      <c r="G99" s="11" t="s">
        <v>109</v>
      </c>
      <c r="H99" s="12">
        <v>104</v>
      </c>
    </row>
    <row r="100" spans="1:8" ht="16.5" thickBot="1" x14ac:dyDescent="0.3">
      <c r="A100" s="31"/>
      <c r="B100" s="16"/>
      <c r="C100" s="28"/>
      <c r="D100" s="28"/>
      <c r="E100" s="28"/>
      <c r="F100" s="28"/>
      <c r="G100" s="20" t="s">
        <v>8</v>
      </c>
      <c r="H100" s="22">
        <f>SUM(H96:H99,)</f>
        <v>194</v>
      </c>
    </row>
    <row r="101" spans="1:8" ht="135" customHeight="1" thickBot="1" x14ac:dyDescent="0.3">
      <c r="A101" s="32"/>
      <c r="B101" s="17"/>
      <c r="C101" s="24" t="s">
        <v>193</v>
      </c>
      <c r="D101" s="24"/>
      <c r="E101" s="24"/>
      <c r="F101" s="25"/>
      <c r="G101" s="21"/>
      <c r="H101" s="23"/>
    </row>
    <row r="102" spans="1:8" x14ac:dyDescent="0.25">
      <c r="A102" s="30">
        <v>14</v>
      </c>
      <c r="B102" s="15" t="s">
        <v>189</v>
      </c>
      <c r="C102" s="26" t="s">
        <v>192</v>
      </c>
      <c r="D102" s="26" t="s">
        <v>108</v>
      </c>
      <c r="E102" s="26" t="s">
        <v>107</v>
      </c>
      <c r="F102" s="26" t="s">
        <v>106</v>
      </c>
      <c r="G102" s="18" t="s">
        <v>83</v>
      </c>
      <c r="H102" s="19"/>
    </row>
    <row r="103" spans="1:8" ht="31.5" x14ac:dyDescent="0.25">
      <c r="A103" s="31"/>
      <c r="B103" s="16"/>
      <c r="C103" s="27"/>
      <c r="D103" s="27"/>
      <c r="E103" s="27"/>
      <c r="F103" s="27"/>
      <c r="G103" s="11" t="s">
        <v>82</v>
      </c>
      <c r="H103" s="12">
        <v>6</v>
      </c>
    </row>
    <row r="104" spans="1:8" ht="168" customHeight="1" thickBot="1" x14ac:dyDescent="0.3">
      <c r="A104" s="31"/>
      <c r="B104" s="16"/>
      <c r="C104" s="28"/>
      <c r="D104" s="28"/>
      <c r="E104" s="28"/>
      <c r="F104" s="28"/>
      <c r="G104" s="20" t="s">
        <v>8</v>
      </c>
      <c r="H104" s="22">
        <f>SUM(H103:H103,)</f>
        <v>6</v>
      </c>
    </row>
    <row r="105" spans="1:8" ht="97.5" customHeight="1" thickBot="1" x14ac:dyDescent="0.3">
      <c r="A105" s="32"/>
      <c r="B105" s="17"/>
      <c r="C105" s="24" t="s">
        <v>191</v>
      </c>
      <c r="D105" s="24"/>
      <c r="E105" s="24"/>
      <c r="F105" s="25"/>
      <c r="G105" s="21"/>
      <c r="H105" s="23"/>
    </row>
    <row r="106" spans="1:8" x14ac:dyDescent="0.25">
      <c r="A106" s="30">
        <v>15</v>
      </c>
      <c r="B106" s="15" t="s">
        <v>189</v>
      </c>
      <c r="C106" s="26" t="s">
        <v>105</v>
      </c>
      <c r="D106" s="26" t="s">
        <v>104</v>
      </c>
      <c r="E106" s="26" t="s">
        <v>103</v>
      </c>
      <c r="F106" s="26" t="s">
        <v>102</v>
      </c>
      <c r="G106" s="18" t="s">
        <v>101</v>
      </c>
      <c r="H106" s="19"/>
    </row>
    <row r="107" spans="1:8" ht="63" x14ac:dyDescent="0.25">
      <c r="A107" s="31"/>
      <c r="B107" s="16"/>
      <c r="C107" s="27"/>
      <c r="D107" s="27"/>
      <c r="E107" s="27"/>
      <c r="F107" s="27"/>
      <c r="G107" s="11" t="s">
        <v>100</v>
      </c>
      <c r="H107" s="12">
        <v>4</v>
      </c>
    </row>
    <row r="108" spans="1:8" ht="16.5" thickBot="1" x14ac:dyDescent="0.3">
      <c r="A108" s="31"/>
      <c r="B108" s="16"/>
      <c r="C108" s="28"/>
      <c r="D108" s="28"/>
      <c r="E108" s="28"/>
      <c r="F108" s="28"/>
      <c r="G108" s="20" t="s">
        <v>8</v>
      </c>
      <c r="H108" s="22">
        <f>SUM(H107:H107)</f>
        <v>4</v>
      </c>
    </row>
    <row r="109" spans="1:8" ht="88.5" customHeight="1" thickBot="1" x14ac:dyDescent="0.3">
      <c r="A109" s="32"/>
      <c r="B109" s="17"/>
      <c r="C109" s="24" t="s">
        <v>190</v>
      </c>
      <c r="D109" s="24"/>
      <c r="E109" s="24"/>
      <c r="F109" s="25"/>
      <c r="G109" s="21"/>
      <c r="H109" s="23"/>
    </row>
    <row r="110" spans="1:8" x14ac:dyDescent="0.25">
      <c r="A110" s="30">
        <v>16</v>
      </c>
      <c r="B110" s="15" t="s">
        <v>189</v>
      </c>
      <c r="C110" s="26" t="s">
        <v>86</v>
      </c>
      <c r="D110" s="26" t="s">
        <v>188</v>
      </c>
      <c r="E110" s="26" t="s">
        <v>85</v>
      </c>
      <c r="F110" s="26" t="s">
        <v>84</v>
      </c>
      <c r="G110" s="18" t="s">
        <v>83</v>
      </c>
      <c r="H110" s="19"/>
    </row>
    <row r="111" spans="1:8" ht="31.5" x14ac:dyDescent="0.25">
      <c r="A111" s="31"/>
      <c r="B111" s="16"/>
      <c r="C111" s="27"/>
      <c r="D111" s="27"/>
      <c r="E111" s="27"/>
      <c r="F111" s="27"/>
      <c r="G111" s="11" t="s">
        <v>82</v>
      </c>
      <c r="H111" s="12">
        <v>6</v>
      </c>
    </row>
    <row r="112" spans="1:8" ht="78.75" customHeight="1" thickBot="1" x14ac:dyDescent="0.3">
      <c r="A112" s="31"/>
      <c r="B112" s="16"/>
      <c r="C112" s="28"/>
      <c r="D112" s="28"/>
      <c r="E112" s="28"/>
      <c r="F112" s="28"/>
      <c r="G112" s="20" t="s">
        <v>8</v>
      </c>
      <c r="H112" s="22">
        <f>SUM(H111:H111,)</f>
        <v>6</v>
      </c>
    </row>
    <row r="113" spans="1:8" ht="77.25" customHeight="1" thickBot="1" x14ac:dyDescent="0.3">
      <c r="A113" s="32"/>
      <c r="B113" s="17"/>
      <c r="C113" s="24" t="s">
        <v>187</v>
      </c>
      <c r="D113" s="24"/>
      <c r="E113" s="24"/>
      <c r="F113" s="25"/>
      <c r="G113" s="21"/>
      <c r="H113" s="23"/>
    </row>
    <row r="114" spans="1:8" ht="16.5" thickBot="1" x14ac:dyDescent="0.3">
      <c r="A114" s="38" t="s">
        <v>186</v>
      </c>
      <c r="B114" s="39"/>
      <c r="C114" s="39"/>
      <c r="D114" s="39"/>
      <c r="E114" s="40"/>
      <c r="F114" s="41">
        <f>H112+H108+H104+H100+H93+H89+H83+H79+H73+H61+H55+H51+H34+H28+H23+H4</f>
        <v>1602</v>
      </c>
      <c r="G114" s="42"/>
      <c r="H114" s="43"/>
    </row>
    <row r="115" spans="1:8" ht="300" customHeight="1" thickBot="1" x14ac:dyDescent="0.3">
      <c r="A115" s="33" t="s">
        <v>9</v>
      </c>
      <c r="B115" s="34"/>
      <c r="C115" s="35" t="s">
        <v>185</v>
      </c>
      <c r="D115" s="36"/>
      <c r="E115" s="36"/>
      <c r="F115" s="37"/>
      <c r="G115" s="13" t="s">
        <v>184</v>
      </c>
      <c r="H115" s="14" t="s">
        <v>81</v>
      </c>
    </row>
    <row r="116" spans="1:8" ht="300" customHeight="1" thickBot="1" x14ac:dyDescent="0.3">
      <c r="A116" s="33" t="s">
        <v>9</v>
      </c>
      <c r="B116" s="34"/>
      <c r="C116" s="35" t="s">
        <v>80</v>
      </c>
      <c r="D116" s="36"/>
      <c r="E116" s="36"/>
      <c r="F116" s="37"/>
      <c r="G116" s="13" t="s">
        <v>183</v>
      </c>
      <c r="H116" s="14" t="s">
        <v>182</v>
      </c>
    </row>
  </sheetData>
  <sheetProtection algorithmName="SHA-512" hashValue="jlgIG9i/K0drKPYoDGPTImWJ60NTkRb2YAOZipUd3DXgetyOYmUEQxdpVQkCjLxs+oN4QJWU2E5sVHAawx6Dxw==" saltValue="lvQQCnLufIklfmey3/bBcA==" spinCount="100000" sheet="1" formatCells="0" formatColumns="0" formatRows="0" insertColumns="0" insertRows="0" deleteRows="0" autoFilter="0"/>
  <autoFilter ref="A1:H452" xr:uid="{9935AF2A-4D8B-4F1A-85F3-AE774492B6F5}"/>
  <mergeCells count="172">
    <mergeCell ref="C91:C93"/>
    <mergeCell ref="D91:D93"/>
    <mergeCell ref="E91:E93"/>
    <mergeCell ref="F91:F93"/>
    <mergeCell ref="C81:C83"/>
    <mergeCell ref="D81:D83"/>
    <mergeCell ref="E81:E83"/>
    <mergeCell ref="F81:F83"/>
    <mergeCell ref="C85:C89"/>
    <mergeCell ref="D85:D89"/>
    <mergeCell ref="E85:E89"/>
    <mergeCell ref="F85:F89"/>
    <mergeCell ref="E102:E104"/>
    <mergeCell ref="F102:F104"/>
    <mergeCell ref="C110:C112"/>
    <mergeCell ref="D110:D112"/>
    <mergeCell ref="E110:E112"/>
    <mergeCell ref="F110:F112"/>
    <mergeCell ref="H112:H113"/>
    <mergeCell ref="C113:F113"/>
    <mergeCell ref="A114:E114"/>
    <mergeCell ref="F114:H114"/>
    <mergeCell ref="A115:B115"/>
    <mergeCell ref="C115:F115"/>
    <mergeCell ref="G112:G113"/>
    <mergeCell ref="A116:B116"/>
    <mergeCell ref="B102:B105"/>
    <mergeCell ref="G102:H102"/>
    <mergeCell ref="G104:G105"/>
    <mergeCell ref="H104:H105"/>
    <mergeCell ref="C105:F105"/>
    <mergeCell ref="C116:F116"/>
    <mergeCell ref="B110:B113"/>
    <mergeCell ref="G110:H110"/>
    <mergeCell ref="C106:C108"/>
    <mergeCell ref="D106:D108"/>
    <mergeCell ref="E106:E108"/>
    <mergeCell ref="F106:F108"/>
    <mergeCell ref="C101:F101"/>
    <mergeCell ref="C95:C100"/>
    <mergeCell ref="D95:D100"/>
    <mergeCell ref="E95:E100"/>
    <mergeCell ref="C102:C104"/>
    <mergeCell ref="D102:D104"/>
    <mergeCell ref="G93:G94"/>
    <mergeCell ref="H93:H94"/>
    <mergeCell ref="C94:F94"/>
    <mergeCell ref="G95:H95"/>
    <mergeCell ref="B106:B109"/>
    <mergeCell ref="G106:H106"/>
    <mergeCell ref="G108:G109"/>
    <mergeCell ref="H108:H109"/>
    <mergeCell ref="C109:F109"/>
    <mergeCell ref="F95:F100"/>
    <mergeCell ref="F6:F23"/>
    <mergeCell ref="B25:B29"/>
    <mergeCell ref="G25:H25"/>
    <mergeCell ref="G28:G29"/>
    <mergeCell ref="H28:H29"/>
    <mergeCell ref="C29:F29"/>
    <mergeCell ref="C25:C28"/>
    <mergeCell ref="D25:D28"/>
    <mergeCell ref="E25:E28"/>
    <mergeCell ref="F25:F28"/>
    <mergeCell ref="B6:B24"/>
    <mergeCell ref="G6:H6"/>
    <mergeCell ref="G11:H11"/>
    <mergeCell ref="G16:H16"/>
    <mergeCell ref="G23:G24"/>
    <mergeCell ref="H23:H24"/>
    <mergeCell ref="C24:F24"/>
    <mergeCell ref="C6:C23"/>
    <mergeCell ref="D6:D23"/>
    <mergeCell ref="E6:E23"/>
    <mergeCell ref="B2:B5"/>
    <mergeCell ref="G2:H2"/>
    <mergeCell ref="G4:G5"/>
    <mergeCell ref="H4:H5"/>
    <mergeCell ref="C5:F5"/>
    <mergeCell ref="C2:C4"/>
    <mergeCell ref="D2:D4"/>
    <mergeCell ref="E2:E4"/>
    <mergeCell ref="F2:F4"/>
    <mergeCell ref="A36:A52"/>
    <mergeCell ref="A53:A56"/>
    <mergeCell ref="A57:A62"/>
    <mergeCell ref="A63:A74"/>
    <mergeCell ref="A75:A80"/>
    <mergeCell ref="A81:A84"/>
    <mergeCell ref="A95:A101"/>
    <mergeCell ref="A102:A105"/>
    <mergeCell ref="A106:A109"/>
    <mergeCell ref="A110:A113"/>
    <mergeCell ref="A2:A5"/>
    <mergeCell ref="A6:A24"/>
    <mergeCell ref="A25:A29"/>
    <mergeCell ref="A85:A90"/>
    <mergeCell ref="A91:A94"/>
    <mergeCell ref="A30:A35"/>
    <mergeCell ref="F36:F51"/>
    <mergeCell ref="B30:B35"/>
    <mergeCell ref="G30:H30"/>
    <mergeCell ref="G34:G35"/>
    <mergeCell ref="H34:H35"/>
    <mergeCell ref="C35:F35"/>
    <mergeCell ref="C30:C34"/>
    <mergeCell ref="D30:D34"/>
    <mergeCell ref="E30:E34"/>
    <mergeCell ref="F30:F34"/>
    <mergeCell ref="B36:B52"/>
    <mergeCell ref="G36:H36"/>
    <mergeCell ref="G41:H41"/>
    <mergeCell ref="G46:H46"/>
    <mergeCell ref="G51:G52"/>
    <mergeCell ref="H51:H52"/>
    <mergeCell ref="C52:F52"/>
    <mergeCell ref="C36:C51"/>
    <mergeCell ref="D36:D51"/>
    <mergeCell ref="E36:E51"/>
    <mergeCell ref="B53:B56"/>
    <mergeCell ref="G53:H53"/>
    <mergeCell ref="G55:G56"/>
    <mergeCell ref="H55:H56"/>
    <mergeCell ref="C56:F56"/>
    <mergeCell ref="C53:C55"/>
    <mergeCell ref="D53:D55"/>
    <mergeCell ref="E53:E55"/>
    <mergeCell ref="F53:F55"/>
    <mergeCell ref="B57:B62"/>
    <mergeCell ref="G57:H57"/>
    <mergeCell ref="G61:G62"/>
    <mergeCell ref="H61:H62"/>
    <mergeCell ref="C62:F62"/>
    <mergeCell ref="C57:C61"/>
    <mergeCell ref="D57:D61"/>
    <mergeCell ref="E57:E61"/>
    <mergeCell ref="F57:F61"/>
    <mergeCell ref="H73:H74"/>
    <mergeCell ref="C74:F74"/>
    <mergeCell ref="C63:C73"/>
    <mergeCell ref="D63:D73"/>
    <mergeCell ref="E63:E73"/>
    <mergeCell ref="F63:F73"/>
    <mergeCell ref="G89:G90"/>
    <mergeCell ref="H89:H90"/>
    <mergeCell ref="C90:F90"/>
    <mergeCell ref="B91:B94"/>
    <mergeCell ref="G91:H91"/>
    <mergeCell ref="B63:B74"/>
    <mergeCell ref="G63:H63"/>
    <mergeCell ref="G66:H66"/>
    <mergeCell ref="G69:H69"/>
    <mergeCell ref="G73:G74"/>
    <mergeCell ref="B75:B80"/>
    <mergeCell ref="G75:H75"/>
    <mergeCell ref="G79:G80"/>
    <mergeCell ref="H79:H80"/>
    <mergeCell ref="C80:F80"/>
    <mergeCell ref="C75:C79"/>
    <mergeCell ref="D75:D79"/>
    <mergeCell ref="E75:E79"/>
    <mergeCell ref="F75:F79"/>
    <mergeCell ref="B81:B84"/>
    <mergeCell ref="B85:B90"/>
    <mergeCell ref="B95:B101"/>
    <mergeCell ref="G81:H81"/>
    <mergeCell ref="G83:G84"/>
    <mergeCell ref="H83:H84"/>
    <mergeCell ref="C84:F84"/>
    <mergeCell ref="G85:H85"/>
    <mergeCell ref="G100:G101"/>
    <mergeCell ref="H100:H10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</vt:i4>
      </vt:variant>
    </vt:vector>
  </HeadingPairs>
  <TitlesOfParts>
    <vt:vector size="2" baseType="lpstr">
      <vt:lpstr>6.2</vt:lpstr>
      <vt:lpstr>6.3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Surányi Anita</dc:creator>
  <cp:lastModifiedBy>Surányi Anita</cp:lastModifiedBy>
  <dcterms:created xsi:type="dcterms:W3CDTF">2024-11-28T14:19:52Z</dcterms:created>
  <dcterms:modified xsi:type="dcterms:W3CDTF">2025-07-01T13:12:20Z</dcterms:modified>
</cp:coreProperties>
</file>